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rins\Desktop\"/>
    </mc:Choice>
  </mc:AlternateContent>
  <bookViews>
    <workbookView xWindow="0" yWindow="0" windowWidth="15345" windowHeight="4560"/>
  </bookViews>
  <sheets>
    <sheet name="DO (2)" sheetId="8" r:id="rId1"/>
    <sheet name="DO" sheetId="1" r:id="rId2"/>
    <sheet name="EC" sheetId="7" r:id="rId3"/>
    <sheet name="T" sheetId="5" r:id="rId4"/>
    <sheet name="pH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1" i="8" l="1"/>
  <c r="S17" i="8" l="1"/>
  <c r="T17" i="8" s="1"/>
  <c r="U17" i="8" s="1"/>
  <c r="S21" i="8"/>
  <c r="T21" i="8" s="1"/>
  <c r="S20" i="8"/>
  <c r="T20" i="8" s="1"/>
  <c r="U20" i="8" s="1"/>
  <c r="S19" i="8"/>
  <c r="T19" i="8" s="1"/>
  <c r="U19" i="8" s="1"/>
  <c r="S18" i="8"/>
  <c r="T18" i="8" s="1"/>
  <c r="U18" i="8" s="1"/>
  <c r="G18" i="8"/>
  <c r="G19" i="8"/>
  <c r="G20" i="8"/>
  <c r="G21" i="8"/>
  <c r="G17" i="8"/>
  <c r="Z18" i="8" l="1"/>
  <c r="U22" i="8"/>
  <c r="G2" i="9"/>
  <c r="G3" i="9"/>
  <c r="G4" i="9"/>
  <c r="G5" i="9"/>
  <c r="G6" i="9"/>
  <c r="G7" i="9"/>
  <c r="G8" i="9"/>
  <c r="G11" i="9"/>
  <c r="H11" i="9"/>
  <c r="G12" i="9"/>
  <c r="H12" i="9"/>
  <c r="G13" i="9"/>
  <c r="H13" i="9"/>
  <c r="G14" i="9"/>
  <c r="H14" i="9"/>
  <c r="G15" i="9"/>
  <c r="H15" i="9"/>
  <c r="G16" i="9"/>
  <c r="H16" i="9"/>
  <c r="G17" i="9"/>
  <c r="H17" i="9"/>
  <c r="G20" i="9"/>
  <c r="H20" i="9"/>
  <c r="G21" i="9"/>
  <c r="H21" i="9"/>
  <c r="G22" i="9"/>
  <c r="H22" i="9"/>
  <c r="G23" i="9"/>
  <c r="H23" i="9"/>
  <c r="G24" i="9"/>
  <c r="H24" i="9"/>
  <c r="G25" i="9"/>
  <c r="H25" i="9"/>
  <c r="G26" i="9"/>
  <c r="H26" i="9"/>
  <c r="AA26" i="8" l="1"/>
  <c r="Z26" i="8"/>
  <c r="AA25" i="8"/>
  <c r="Z25" i="8"/>
  <c r="AA24" i="8"/>
  <c r="Z24" i="8"/>
  <c r="AA23" i="8"/>
  <c r="Z23" i="8"/>
  <c r="AA22" i="8"/>
  <c r="Z22" i="8"/>
  <c r="AA21" i="8"/>
  <c r="Z21" i="8"/>
  <c r="AA20" i="8"/>
  <c r="Z20" i="8"/>
  <c r="AA19" i="8"/>
  <c r="Z19" i="8"/>
  <c r="AA18" i="8"/>
  <c r="AA16" i="8"/>
  <c r="Z16" i="8"/>
  <c r="AA15" i="8"/>
  <c r="Z15" i="8"/>
  <c r="AA13" i="8"/>
  <c r="Z13" i="8"/>
  <c r="AA12" i="8"/>
  <c r="Z12" i="8"/>
  <c r="AA11" i="8"/>
  <c r="Z11" i="8"/>
  <c r="AA10" i="8"/>
  <c r="Z10" i="8"/>
  <c r="AA9" i="8"/>
  <c r="Z9" i="8"/>
  <c r="AA8" i="8"/>
  <c r="Z8" i="8"/>
  <c r="AA7" i="8"/>
  <c r="Z7" i="8"/>
  <c r="AA6" i="8"/>
  <c r="Z6" i="8"/>
  <c r="AA5" i="8"/>
  <c r="Z5" i="8"/>
  <c r="BJ15" i="7" l="1"/>
  <c r="BJ5" i="7"/>
  <c r="BJ6" i="7"/>
  <c r="BJ7" i="7"/>
  <c r="BJ8" i="7"/>
  <c r="BJ9" i="7"/>
  <c r="BJ10" i="7"/>
  <c r="BJ11" i="7"/>
  <c r="BJ12" i="7"/>
  <c r="BJ13" i="7"/>
  <c r="BJ14" i="7"/>
  <c r="BJ4" i="7"/>
  <c r="BI14" i="7"/>
  <c r="BI13" i="7"/>
  <c r="BI12" i="7"/>
  <c r="BI11" i="7"/>
  <c r="BI10" i="7"/>
  <c r="BI9" i="7"/>
  <c r="BI8" i="7"/>
  <c r="BI7" i="7"/>
  <c r="BI6" i="7"/>
  <c r="BI5" i="7"/>
  <c r="BI4" i="7"/>
  <c r="BH5" i="7"/>
  <c r="BH6" i="7"/>
  <c r="BH7" i="7"/>
  <c r="BH8" i="7"/>
  <c r="BH9" i="7"/>
  <c r="BH10" i="7"/>
  <c r="BH11" i="7"/>
  <c r="BH12" i="7"/>
  <c r="BH13" i="7"/>
  <c r="BH14" i="7"/>
  <c r="BH4" i="7"/>
  <c r="BJ19" i="7" l="1"/>
  <c r="BN15" i="7"/>
  <c r="BQ15" i="7"/>
  <c r="BQ5" i="7"/>
  <c r="BQ6" i="7"/>
  <c r="BQ7" i="7"/>
  <c r="BQ8" i="7"/>
  <c r="BQ9" i="7"/>
  <c r="BQ10" i="7"/>
  <c r="BQ11" i="7"/>
  <c r="BQ12" i="7"/>
  <c r="BQ13" i="7"/>
  <c r="BQ14" i="7"/>
  <c r="BQ4" i="7"/>
  <c r="BJ18" i="7"/>
  <c r="BJ17" i="7"/>
  <c r="BR5" i="7"/>
  <c r="BR6" i="7"/>
  <c r="BR7" i="7"/>
  <c r="BR8" i="7"/>
  <c r="BR9" i="7"/>
  <c r="BR10" i="7"/>
  <c r="BR11" i="7"/>
  <c r="BR12" i="7"/>
  <c r="BR13" i="7"/>
  <c r="BR14" i="7"/>
  <c r="BR4" i="7"/>
  <c r="BN5" i="7"/>
  <c r="BN6" i="7"/>
  <c r="BN7" i="7"/>
  <c r="BN8" i="7"/>
  <c r="BN9" i="7"/>
  <c r="BN10" i="7"/>
  <c r="BN11" i="7"/>
  <c r="BN12" i="7"/>
  <c r="BN13" i="7"/>
  <c r="BN14" i="7"/>
  <c r="BN4" i="7"/>
  <c r="AR4" i="7"/>
  <c r="AT34" i="7"/>
  <c r="AR34" i="7"/>
  <c r="AS34" i="7"/>
  <c r="BE34" i="7"/>
  <c r="BG34" i="7" s="1"/>
  <c r="BF34" i="7"/>
  <c r="AR35" i="7"/>
  <c r="AS35" i="7"/>
  <c r="AT35" i="7"/>
  <c r="BE35" i="7"/>
  <c r="BF35" i="7"/>
  <c r="BG35" i="7"/>
  <c r="AR36" i="7"/>
  <c r="AT36" i="7" s="1"/>
  <c r="AS36" i="7"/>
  <c r="BE36" i="7"/>
  <c r="BG36" i="7" s="1"/>
  <c r="BF36" i="7"/>
  <c r="AR37" i="7"/>
  <c r="AS37" i="7"/>
  <c r="AT37" i="7"/>
  <c r="BE37" i="7"/>
  <c r="BF37" i="7"/>
  <c r="BG37" i="7"/>
  <c r="AR38" i="7"/>
  <c r="AT38" i="7" s="1"/>
  <c r="AS38" i="7"/>
  <c r="BE38" i="7"/>
  <c r="BG38" i="7" s="1"/>
  <c r="BF38" i="7"/>
  <c r="AR39" i="7"/>
  <c r="AS39" i="7"/>
  <c r="AT39" i="7"/>
  <c r="BE39" i="7"/>
  <c r="BF39" i="7"/>
  <c r="BG39" i="7"/>
  <c r="AR40" i="7"/>
  <c r="AT40" i="7" s="1"/>
  <c r="AS40" i="7"/>
  <c r="BE40" i="7"/>
  <c r="BG40" i="7" s="1"/>
  <c r="BF40" i="7"/>
  <c r="AR41" i="7"/>
  <c r="AS41" i="7"/>
  <c r="AT41" i="7"/>
  <c r="BE41" i="7"/>
  <c r="BF41" i="7"/>
  <c r="BG41" i="7"/>
  <c r="AR42" i="7"/>
  <c r="AT42" i="7" s="1"/>
  <c r="AS42" i="7"/>
  <c r="BE42" i="7"/>
  <c r="BG42" i="7" s="1"/>
  <c r="BF42" i="7"/>
  <c r="AR43" i="7"/>
  <c r="AS43" i="7"/>
  <c r="AT43" i="7"/>
  <c r="BE43" i="7"/>
  <c r="BF43" i="7"/>
  <c r="BG43" i="7"/>
  <c r="AR44" i="7"/>
  <c r="AT44" i="7" s="1"/>
  <c r="AS44" i="7"/>
  <c r="BE44" i="7"/>
  <c r="BG44" i="7" s="1"/>
  <c r="BF44" i="7"/>
  <c r="AR19" i="7"/>
  <c r="AS19" i="7"/>
  <c r="AT19" i="7"/>
  <c r="AR20" i="7"/>
  <c r="AT20" i="7" s="1"/>
  <c r="AS20" i="7"/>
  <c r="AR21" i="7"/>
  <c r="AT21" i="7" s="1"/>
  <c r="AS21" i="7"/>
  <c r="AR22" i="7"/>
  <c r="AS22" i="7"/>
  <c r="AT22" i="7"/>
  <c r="AR23" i="7"/>
  <c r="AS23" i="7"/>
  <c r="AT23" i="7"/>
  <c r="AR24" i="7"/>
  <c r="AT24" i="7" s="1"/>
  <c r="AS24" i="7"/>
  <c r="AR25" i="7"/>
  <c r="AT25" i="7" s="1"/>
  <c r="AS25" i="7"/>
  <c r="AR26" i="7"/>
  <c r="AS26" i="7"/>
  <c r="AT26" i="7"/>
  <c r="AR27" i="7"/>
  <c r="AS27" i="7"/>
  <c r="AT27" i="7"/>
  <c r="AR28" i="7"/>
  <c r="AT28" i="7" s="1"/>
  <c r="AS28" i="7"/>
  <c r="AR29" i="7"/>
  <c r="AT29" i="7" s="1"/>
  <c r="AS29" i="7"/>
  <c r="BE19" i="7"/>
  <c r="BF19" i="7"/>
  <c r="BG19" i="7"/>
  <c r="BE20" i="7"/>
  <c r="BG20" i="7" s="1"/>
  <c r="BF20" i="7"/>
  <c r="BE21" i="7"/>
  <c r="BG21" i="7" s="1"/>
  <c r="BF21" i="7"/>
  <c r="BE22" i="7"/>
  <c r="BF22" i="7"/>
  <c r="BG22" i="7"/>
  <c r="BE23" i="7"/>
  <c r="BF23" i="7"/>
  <c r="BG23" i="7"/>
  <c r="BE24" i="7"/>
  <c r="BG24" i="7" s="1"/>
  <c r="BF24" i="7"/>
  <c r="BE25" i="7"/>
  <c r="BG25" i="7" s="1"/>
  <c r="BF25" i="7"/>
  <c r="BE26" i="7"/>
  <c r="BF26" i="7"/>
  <c r="BG26" i="7"/>
  <c r="BE27" i="7"/>
  <c r="BF27" i="7"/>
  <c r="BG27" i="7"/>
  <c r="BE28" i="7"/>
  <c r="BG28" i="7" s="1"/>
  <c r="BF28" i="7"/>
  <c r="BE29" i="7"/>
  <c r="BG29" i="7" s="1"/>
  <c r="BF29" i="7"/>
  <c r="BG7" i="7"/>
  <c r="BG4" i="7"/>
  <c r="BF5" i="7"/>
  <c r="BF6" i="7"/>
  <c r="BF7" i="7"/>
  <c r="BF8" i="7"/>
  <c r="BF9" i="7"/>
  <c r="BF10" i="7"/>
  <c r="BF11" i="7"/>
  <c r="BF12" i="7"/>
  <c r="BF13" i="7"/>
  <c r="BF14" i="7"/>
  <c r="BF4" i="7"/>
  <c r="BE5" i="7"/>
  <c r="BE6" i="7"/>
  <c r="BG6" i="7" s="1"/>
  <c r="BE7" i="7"/>
  <c r="BE8" i="7"/>
  <c r="BE9" i="7"/>
  <c r="BE10" i="7"/>
  <c r="BG10" i="7" s="1"/>
  <c r="BE11" i="7"/>
  <c r="BG11" i="7" s="1"/>
  <c r="BE12" i="7"/>
  <c r="BE13" i="7"/>
  <c r="BE14" i="7"/>
  <c r="BG14" i="7" s="1"/>
  <c r="BE4" i="7"/>
  <c r="AR13" i="7"/>
  <c r="AS5" i="7"/>
  <c r="AT5" i="7" s="1"/>
  <c r="AS6" i="7"/>
  <c r="AS7" i="7"/>
  <c r="AS8" i="7"/>
  <c r="AS9" i="7"/>
  <c r="AS10" i="7"/>
  <c r="AS11" i="7"/>
  <c r="AS12" i="7"/>
  <c r="AS13" i="7"/>
  <c r="AS14" i="7"/>
  <c r="AS4" i="7"/>
  <c r="AR5" i="7"/>
  <c r="AR6" i="7"/>
  <c r="AR7" i="7"/>
  <c r="AR8" i="7"/>
  <c r="AR9" i="7"/>
  <c r="AR10" i="7"/>
  <c r="AR11" i="7"/>
  <c r="AR12" i="7"/>
  <c r="AR14" i="7"/>
  <c r="AT10" i="7" l="1"/>
  <c r="AT6" i="7"/>
  <c r="BG13" i="7"/>
  <c r="BG9" i="7"/>
  <c r="BG5" i="7"/>
  <c r="AT14" i="7"/>
  <c r="AT13" i="7"/>
  <c r="BG12" i="7"/>
  <c r="BG8" i="7"/>
  <c r="AT9" i="7"/>
  <c r="AT11" i="7"/>
  <c r="AT7" i="7"/>
  <c r="AT12" i="7"/>
  <c r="AT8" i="7"/>
  <c r="Z27" i="5" l="1"/>
  <c r="AA27" i="5"/>
  <c r="Z28" i="5"/>
  <c r="AA28" i="5"/>
  <c r="Z29" i="5"/>
  <c r="AA29" i="5"/>
  <c r="Z30" i="5"/>
  <c r="AA30" i="5"/>
  <c r="Z31" i="5"/>
  <c r="AA31" i="5"/>
  <c r="Z32" i="5"/>
  <c r="AA32" i="5"/>
  <c r="Z33" i="5"/>
  <c r="AA33" i="5"/>
  <c r="Z34" i="5"/>
  <c r="AA34" i="5"/>
  <c r="Z35" i="5"/>
  <c r="AA35" i="5"/>
  <c r="Z36" i="5"/>
  <c r="AA36" i="5"/>
  <c r="Z37" i="5"/>
  <c r="AA37" i="5"/>
  <c r="AA25" i="5"/>
  <c r="Z25" i="5"/>
  <c r="AA24" i="5"/>
  <c r="Z24" i="5"/>
  <c r="AA23" i="5"/>
  <c r="Z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3" i="5"/>
  <c r="Z13" i="5"/>
  <c r="AA12" i="5"/>
  <c r="Z12" i="5"/>
  <c r="AA11" i="5"/>
  <c r="Z11" i="5"/>
  <c r="AA10" i="5"/>
  <c r="Z10" i="5"/>
  <c r="AA9" i="5"/>
  <c r="Z9" i="5"/>
  <c r="AA8" i="5"/>
  <c r="Z8" i="5"/>
  <c r="AA7" i="5"/>
  <c r="Z7" i="5"/>
  <c r="AA6" i="5"/>
  <c r="Z6" i="5"/>
  <c r="AA5" i="5"/>
  <c r="Z5" i="5"/>
  <c r="Z25" i="1"/>
  <c r="AA25" i="1"/>
  <c r="Z6" i="1"/>
  <c r="AA6" i="1"/>
  <c r="Z7" i="1"/>
  <c r="AA7" i="1"/>
  <c r="Z8" i="1"/>
  <c r="AA8" i="1"/>
  <c r="Z9" i="1"/>
  <c r="AA9" i="1"/>
  <c r="Z10" i="1"/>
  <c r="AA10" i="1"/>
  <c r="Z11" i="1"/>
  <c r="AA11" i="1"/>
  <c r="Z12" i="1"/>
  <c r="AA12" i="1"/>
  <c r="Z13" i="1"/>
  <c r="AA13" i="1"/>
  <c r="Z15" i="1"/>
  <c r="AA15" i="1"/>
  <c r="Z16" i="1"/>
  <c r="AA16" i="1"/>
  <c r="Z17" i="1"/>
  <c r="AA17" i="1"/>
  <c r="Z18" i="1"/>
  <c r="AA18" i="1"/>
  <c r="Z19" i="1"/>
  <c r="AA19" i="1"/>
  <c r="Z20" i="1"/>
  <c r="AA20" i="1"/>
  <c r="Z21" i="1"/>
  <c r="AA21" i="1"/>
  <c r="Z22" i="1"/>
  <c r="AA22" i="1"/>
  <c r="Z23" i="1"/>
  <c r="AA23" i="1"/>
  <c r="Z24" i="1"/>
  <c r="AA24" i="1"/>
  <c r="AA5" i="1"/>
  <c r="Z5" i="1"/>
  <c r="AT4" i="7"/>
</calcChain>
</file>

<file path=xl/sharedStrings.xml><?xml version="1.0" encoding="utf-8"?>
<sst xmlns="http://schemas.openxmlformats.org/spreadsheetml/2006/main" count="368" uniqueCount="59">
  <si>
    <t>Hasil Pembacaan</t>
  </si>
  <si>
    <t>Standar</t>
  </si>
  <si>
    <t>Alat</t>
  </si>
  <si>
    <t>Naik</t>
  </si>
  <si>
    <t>Turun</t>
  </si>
  <si>
    <t>I</t>
  </si>
  <si>
    <t>II</t>
  </si>
  <si>
    <t>III</t>
  </si>
  <si>
    <t>IV</t>
  </si>
  <si>
    <t>V</t>
  </si>
  <si>
    <t>Rata-rata</t>
  </si>
  <si>
    <t>Error</t>
  </si>
  <si>
    <r>
      <t>T (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1"/>
        <scheme val="minor"/>
      </rPr>
      <t>C)</t>
    </r>
  </si>
  <si>
    <t>DO (mg/L)</t>
  </si>
  <si>
    <t>28.5</t>
  </si>
  <si>
    <t>6.57</t>
  </si>
  <si>
    <t>84.8</t>
  </si>
  <si>
    <t>6.6</t>
  </si>
  <si>
    <t>EC</t>
  </si>
  <si>
    <t>TDS</t>
  </si>
  <si>
    <t>Sal</t>
  </si>
  <si>
    <t>No</t>
  </si>
  <si>
    <t>Std</t>
  </si>
  <si>
    <t>Eror</t>
  </si>
  <si>
    <t>Pembacaan TDS Naik</t>
  </si>
  <si>
    <t>Pembacaan TDS Turun</t>
  </si>
  <si>
    <t>Pembacaan Salinitas Naik</t>
  </si>
  <si>
    <t>Pembacaan Salinitas Turun</t>
  </si>
  <si>
    <r>
      <t>Pembacaan EC Naik (</t>
    </r>
    <r>
      <rPr>
        <sz val="11"/>
        <color theme="1"/>
        <rFont val="Calibri"/>
        <family val="2"/>
      </rPr>
      <t>µ</t>
    </r>
    <r>
      <rPr>
        <sz val="9.9"/>
        <color theme="1"/>
        <rFont val="Calibri"/>
        <family val="2"/>
        <charset val="1"/>
      </rPr>
      <t>S/cm)</t>
    </r>
  </si>
  <si>
    <t>Pembacaan EC Turun (µS/cm)</t>
  </si>
  <si>
    <t>Pembacaan Alat  (µS/cm)</t>
  </si>
  <si>
    <t>Pembacaan Standar  (µS/cm)</t>
  </si>
  <si>
    <t>Histeresis</t>
  </si>
  <si>
    <t>Ketidakpastian</t>
  </si>
  <si>
    <t>Spesifikasi Alat</t>
  </si>
  <si>
    <t>Range</t>
  </si>
  <si>
    <t>Span</t>
  </si>
  <si>
    <t>Resolusi</t>
  </si>
  <si>
    <t>Akurasi</t>
  </si>
  <si>
    <t>Kesalahan</t>
  </si>
  <si>
    <r>
      <rPr>
        <sz val="11"/>
        <color theme="1"/>
        <rFont val="Calibri"/>
        <family val="2"/>
      </rPr>
      <t>±</t>
    </r>
    <r>
      <rPr>
        <sz val="9.9"/>
        <color theme="1"/>
        <rFont val="Calibri"/>
        <family val="2"/>
        <charset val="1"/>
      </rPr>
      <t xml:space="preserve"> 0.02</t>
    </r>
  </si>
  <si>
    <t>199.995 µS/cm</t>
  </si>
  <si>
    <t>5 - 200.000 µS/cm</t>
  </si>
  <si>
    <t>1 µS</t>
  </si>
  <si>
    <t>370 - 10000 µS/cm</t>
  </si>
  <si>
    <t>9630 µS</t>
  </si>
  <si>
    <t>(N(I)) = O(I) – (KI + a)</t>
  </si>
  <si>
    <t>H(I) = O(I)I↑ - O(I)I↓, Ĥ = H(I)max</t>
  </si>
  <si>
    <t>% max his</t>
  </si>
  <si>
    <t>max his</t>
  </si>
  <si>
    <r>
      <rPr>
        <sz val="11"/>
        <color theme="1"/>
        <rFont val="Calibri"/>
        <family val="2"/>
      </rPr>
      <t>µ</t>
    </r>
    <r>
      <rPr>
        <sz val="9.9"/>
        <color theme="1"/>
        <rFont val="Calibri"/>
        <family val="2"/>
        <charset val="1"/>
      </rPr>
      <t>S</t>
    </r>
  </si>
  <si>
    <t>%</t>
  </si>
  <si>
    <r>
      <rPr>
        <sz val="11"/>
        <color theme="1"/>
        <rFont val="Calibri"/>
        <family val="2"/>
      </rPr>
      <t>Σ</t>
    </r>
    <r>
      <rPr>
        <sz val="9.9"/>
        <color theme="1"/>
        <rFont val="Calibri"/>
        <family val="2"/>
        <charset val="1"/>
      </rPr>
      <t xml:space="preserve"> =</t>
    </r>
  </si>
  <si>
    <t>Percobaan</t>
  </si>
  <si>
    <t>Datasheet</t>
  </si>
  <si>
    <r>
      <t xml:space="preserve">48 </t>
    </r>
    <r>
      <rPr>
        <sz val="11"/>
        <color theme="1"/>
        <rFont val="Calibri"/>
        <family val="2"/>
      </rPr>
      <t>µ</t>
    </r>
    <r>
      <rPr>
        <sz val="9.9"/>
        <color theme="1"/>
        <rFont val="Calibri"/>
        <family val="2"/>
        <charset val="1"/>
      </rPr>
      <t>S</t>
    </r>
  </si>
  <si>
    <t>YSI 550A</t>
  </si>
  <si>
    <t>Pembacaan Alat</t>
  </si>
  <si>
    <t xml:space="preserve"> Pembacaan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</si>
</sst>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9.9"/>
      <color theme="1"/>
      <name val="Calibri"/>
      <family val="2"/>
      <charset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Fill="1"/>
    <xf numFmtId="2" fontId="0" fillId="0" borderId="0" xfId="0" applyNumberFormat="1" applyFill="1"/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1" fontId="0" fillId="0" borderId="5" xfId="0" applyNumberFormat="1" applyFill="1" applyBorder="1"/>
    <xf numFmtId="1" fontId="0" fillId="0" borderId="6" xfId="0" applyNumberFormat="1" applyFill="1" applyBorder="1"/>
    <xf numFmtId="1" fontId="0" fillId="0" borderId="6" xfId="0" applyNumberFormat="1" applyBorder="1"/>
    <xf numFmtId="1" fontId="0" fillId="0" borderId="7" xfId="0" applyNumberFormat="1" applyFill="1" applyBorder="1"/>
    <xf numFmtId="1" fontId="0" fillId="0" borderId="8" xfId="0" applyNumberFormat="1" applyBorder="1"/>
    <xf numFmtId="1" fontId="0" fillId="0" borderId="0" xfId="0" applyNumberFormat="1" applyBorder="1"/>
    <xf numFmtId="1" fontId="0" fillId="0" borderId="0" xfId="0" applyNumberFormat="1" applyFill="1" applyBorder="1"/>
    <xf numFmtId="1" fontId="0" fillId="0" borderId="9" xfId="0" applyNumberFormat="1" applyFill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1" xfId="0" applyNumberFormat="1" applyFill="1" applyBorder="1"/>
    <xf numFmtId="1" fontId="0" fillId="0" borderId="12" xfId="0" applyNumberFormat="1" applyFill="1" applyBorder="1"/>
    <xf numFmtId="1" fontId="0" fillId="0" borderId="9" xfId="0" applyNumberFormat="1" applyBorder="1"/>
    <xf numFmtId="1" fontId="0" fillId="0" borderId="12" xfId="0" applyNumberFormat="1" applyBorder="1"/>
    <xf numFmtId="1" fontId="0" fillId="0" borderId="7" xfId="0" applyNumberFormat="1" applyBorder="1"/>
    <xf numFmtId="1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3" xfId="0" applyNumberFormat="1" applyFill="1" applyBorder="1"/>
    <xf numFmtId="2" fontId="0" fillId="0" borderId="5" xfId="0" applyNumberFormat="1" applyFill="1" applyBorder="1"/>
    <xf numFmtId="2" fontId="0" fillId="0" borderId="6" xfId="0" applyNumberFormat="1" applyFill="1" applyBorder="1"/>
    <xf numFmtId="2" fontId="0" fillId="0" borderId="7" xfId="0" applyNumberFormat="1" applyFill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3" xfId="0" applyNumberFormat="1" applyBorder="1"/>
    <xf numFmtId="2" fontId="0" fillId="0" borderId="8" xfId="0" applyNumberFormat="1" applyBorder="1"/>
    <xf numFmtId="2" fontId="0" fillId="0" borderId="0" xfId="0" applyNumberFormat="1" applyBorder="1"/>
    <xf numFmtId="2" fontId="0" fillId="0" borderId="9" xfId="0" applyNumberFormat="1" applyBorder="1"/>
    <xf numFmtId="2" fontId="0" fillId="0" borderId="0" xfId="0" applyNumberFormat="1" applyFill="1" applyBorder="1"/>
    <xf numFmtId="2" fontId="0" fillId="0" borderId="9" xfId="0" applyNumberFormat="1" applyFill="1" applyBorder="1"/>
    <xf numFmtId="2" fontId="0" fillId="0" borderId="4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2" fontId="0" fillId="0" borderId="11" xfId="0" applyNumberFormat="1" applyFill="1" applyBorder="1"/>
    <xf numFmtId="2" fontId="0" fillId="0" borderId="12" xfId="0" applyNumberFormat="1" applyFill="1" applyBorder="1"/>
    <xf numFmtId="0" fontId="1" fillId="0" borderId="0" xfId="0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1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Kalibrasi Sensor 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Standar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'DO (2)'!$G$17:$G$21</c:f>
              <c:numCache>
                <c:formatCode>General</c:formatCode>
                <c:ptCount val="5"/>
                <c:pt idx="0">
                  <c:v>5.7840000000000007</c:v>
                </c:pt>
                <c:pt idx="1">
                  <c:v>6.9139999999999997</c:v>
                </c:pt>
                <c:pt idx="2">
                  <c:v>7.2760000000000007</c:v>
                </c:pt>
                <c:pt idx="3">
                  <c:v>7.5840000000000005</c:v>
                </c:pt>
                <c:pt idx="4">
                  <c:v>8.6059999999999981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4D-4BBD-95BE-68A01517C6CD}"/>
            </c:ext>
          </c:extLst>
        </c:ser>
        <c:ser>
          <c:idx val="1"/>
          <c:order val="1"/>
          <c:tx>
            <c:v>Alat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'DO (2)'!$S$17:$S$21</c:f>
              <c:numCache>
                <c:formatCode>General</c:formatCode>
                <c:ptCount val="5"/>
                <c:pt idx="0">
                  <c:v>5.7248000000000001</c:v>
                </c:pt>
                <c:pt idx="1">
                  <c:v>6.8567999999999998</c:v>
                </c:pt>
                <c:pt idx="2">
                  <c:v>7.3011999999999997</c:v>
                </c:pt>
                <c:pt idx="3">
                  <c:v>7.522800000000001</c:v>
                </c:pt>
                <c:pt idx="4">
                  <c:v>8.9252000000000002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4D-4BBD-95BE-68A01517C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4235680"/>
        <c:axId val="274236096"/>
      </c:lineChart>
      <c:catAx>
        <c:axId val="274235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4236096"/>
        <c:crosses val="autoZero"/>
        <c:auto val="1"/>
        <c:lblAlgn val="ctr"/>
        <c:lblOffset val="100"/>
        <c:noMultiLvlLbl val="0"/>
      </c:catAx>
      <c:valAx>
        <c:axId val="274236096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DO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423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Standar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DO!$B$5:$B$11</c:f>
              <c:numCache>
                <c:formatCode>General</c:formatCode>
                <c:ptCount val="7"/>
                <c:pt idx="0">
                  <c:v>7.11</c:v>
                </c:pt>
                <c:pt idx="1">
                  <c:v>6.83</c:v>
                </c:pt>
                <c:pt idx="2">
                  <c:v>6.59</c:v>
                </c:pt>
                <c:pt idx="3">
                  <c:v>5.31</c:v>
                </c:pt>
                <c:pt idx="4">
                  <c:v>5.5</c:v>
                </c:pt>
                <c:pt idx="5">
                  <c:v>1.7</c:v>
                </c:pt>
                <c:pt idx="6">
                  <c:v>1.85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0E5-4EA3-91BE-BAAE3FA60C76}"/>
            </c:ext>
          </c:extLst>
        </c:ser>
        <c:ser>
          <c:idx val="1"/>
          <c:order val="1"/>
          <c:tx>
            <c:v>Alat</c:v>
          </c:tx>
          <c:spPr>
            <a:ln w="28575" cap="rnd">
              <a:solidFill>
                <a:schemeClr val="accent2"/>
              </a:solidFill>
              <a:round/>
            </a:ln>
            <a:effectLst>
              <a:softEdge rad="0"/>
            </a:effectLst>
          </c:spPr>
          <c:marker>
            <c:symbol val="none"/>
          </c:marker>
          <c:val>
            <c:numRef>
              <c:f>DO!$N$5:$N$11</c:f>
              <c:numCache>
                <c:formatCode>General</c:formatCode>
                <c:ptCount val="7"/>
                <c:pt idx="0">
                  <c:v>7.05</c:v>
                </c:pt>
                <c:pt idx="1">
                  <c:v>6.63</c:v>
                </c:pt>
                <c:pt idx="2">
                  <c:v>6.48</c:v>
                </c:pt>
                <c:pt idx="3">
                  <c:v>6.27</c:v>
                </c:pt>
                <c:pt idx="4">
                  <c:v>5.94</c:v>
                </c:pt>
                <c:pt idx="5">
                  <c:v>3.15</c:v>
                </c:pt>
                <c:pt idx="6">
                  <c:v>2.4900000000000002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0E5-4EA3-91BE-BAAE3FA60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240448"/>
        <c:axId val="364240032"/>
      </c:lineChart>
      <c:catAx>
        <c:axId val="364240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64240032"/>
        <c:crosses val="autoZero"/>
        <c:auto val="1"/>
        <c:lblAlgn val="ctr"/>
        <c:lblOffset val="100"/>
        <c:noMultiLvlLbl val="0"/>
      </c:catAx>
      <c:valAx>
        <c:axId val="364240032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DO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64240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Standar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0"/>
            <c:marker>
              <c:symbol val="none"/>
            </c:marker>
            <c:bubble3D val="0"/>
            <c:spPr>
              <a:ln w="317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66C-4465-B758-9F7EE543D283}"/>
              </c:ext>
            </c:extLst>
          </c:dPt>
          <c:val>
            <c:numRef>
              <c:f>EC!$AR$4:$AR$14</c:f>
              <c:numCache>
                <c:formatCode>0</c:formatCode>
                <c:ptCount val="11"/>
                <c:pt idx="0">
                  <c:v>373.4</c:v>
                </c:pt>
                <c:pt idx="1">
                  <c:v>998</c:v>
                </c:pt>
                <c:pt idx="2">
                  <c:v>2020</c:v>
                </c:pt>
                <c:pt idx="3">
                  <c:v>3000</c:v>
                </c:pt>
                <c:pt idx="4">
                  <c:v>3944</c:v>
                </c:pt>
                <c:pt idx="5">
                  <c:v>5026</c:v>
                </c:pt>
                <c:pt idx="6">
                  <c:v>6026</c:v>
                </c:pt>
                <c:pt idx="7">
                  <c:v>6988</c:v>
                </c:pt>
                <c:pt idx="8">
                  <c:v>8018</c:v>
                </c:pt>
                <c:pt idx="9">
                  <c:v>9006</c:v>
                </c:pt>
                <c:pt idx="10">
                  <c:v>10002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6C-4465-B758-9F7EE543D283}"/>
            </c:ext>
          </c:extLst>
        </c:ser>
        <c:ser>
          <c:idx val="1"/>
          <c:order val="1"/>
          <c:tx>
            <c:v>Sensor Alat</c:v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EC!$AS$4:$AS$14</c:f>
              <c:numCache>
                <c:formatCode>0</c:formatCode>
                <c:ptCount val="11"/>
                <c:pt idx="0">
                  <c:v>372.48</c:v>
                </c:pt>
                <c:pt idx="1">
                  <c:v>990.0200000000001</c:v>
                </c:pt>
                <c:pt idx="2">
                  <c:v>2068.6</c:v>
                </c:pt>
                <c:pt idx="3">
                  <c:v>3053.6</c:v>
                </c:pt>
                <c:pt idx="4">
                  <c:v>4067.2</c:v>
                </c:pt>
                <c:pt idx="5">
                  <c:v>5075.6000000000004</c:v>
                </c:pt>
                <c:pt idx="6">
                  <c:v>6042.2</c:v>
                </c:pt>
                <c:pt idx="7">
                  <c:v>6968.2</c:v>
                </c:pt>
                <c:pt idx="8">
                  <c:v>7963.8</c:v>
                </c:pt>
                <c:pt idx="9">
                  <c:v>8985.4</c:v>
                </c:pt>
                <c:pt idx="10">
                  <c:v>9844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6C-4465-B758-9F7EE543D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3356544"/>
        <c:axId val="293356960"/>
      </c:lineChart>
      <c:catAx>
        <c:axId val="29335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Data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93356960"/>
        <c:crosses val="autoZero"/>
        <c:auto val="1"/>
        <c:lblAlgn val="ctr"/>
        <c:lblOffset val="100"/>
        <c:noMultiLvlLbl val="0"/>
      </c:catAx>
      <c:valAx>
        <c:axId val="2933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Electro Conductivity (</a:t>
                </a:r>
                <a:r>
                  <a:rPr lang="id-ID">
                    <a:latin typeface="Calibri" panose="020F0502020204030204" pitchFamily="34" charset="0"/>
                  </a:rPr>
                  <a:t>µS/cm)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9335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429680664916881"/>
          <c:y val="0.50057815689705454"/>
          <c:w val="0.26848097112860897"/>
          <c:h val="0.175347769028871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Pembacaan Naik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0"/>
            <c:marker>
              <c:symbol val="none"/>
            </c:marker>
            <c:bubble3D val="0"/>
            <c:spPr>
              <a:ln w="317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057-4A3A-8329-F85D9F291324}"/>
              </c:ext>
            </c:extLst>
          </c:dPt>
          <c:cat>
            <c:numRef>
              <c:f>EC!$BN$4:$BN$14</c:f>
              <c:numCache>
                <c:formatCode>General</c:formatCode>
                <c:ptCount val="11"/>
                <c:pt idx="0">
                  <c:v>370.2</c:v>
                </c:pt>
                <c:pt idx="1">
                  <c:v>999.8</c:v>
                </c:pt>
                <c:pt idx="2">
                  <c:v>2020</c:v>
                </c:pt>
                <c:pt idx="3">
                  <c:v>2998</c:v>
                </c:pt>
                <c:pt idx="4">
                  <c:v>3969</c:v>
                </c:pt>
                <c:pt idx="5">
                  <c:v>5017</c:v>
                </c:pt>
                <c:pt idx="6">
                  <c:v>6024</c:v>
                </c:pt>
                <c:pt idx="7">
                  <c:v>6995</c:v>
                </c:pt>
                <c:pt idx="8">
                  <c:v>8029</c:v>
                </c:pt>
                <c:pt idx="9">
                  <c:v>8992</c:v>
                </c:pt>
                <c:pt idx="10">
                  <c:v>9918</c:v>
                </c:pt>
              </c:numCache>
            </c:numRef>
          </c:cat>
          <c:val>
            <c:numRef>
              <c:f>EC!$BO$4:$BO$14</c:f>
              <c:numCache>
                <c:formatCode>0</c:formatCode>
                <c:ptCount val="11"/>
                <c:pt idx="0">
                  <c:v>372.48</c:v>
                </c:pt>
                <c:pt idx="1">
                  <c:v>990.0200000000001</c:v>
                </c:pt>
                <c:pt idx="2">
                  <c:v>2068.6</c:v>
                </c:pt>
                <c:pt idx="3">
                  <c:v>3053.6</c:v>
                </c:pt>
                <c:pt idx="4">
                  <c:v>4067.2</c:v>
                </c:pt>
                <c:pt idx="5">
                  <c:v>5075.6000000000004</c:v>
                </c:pt>
                <c:pt idx="6">
                  <c:v>6042.2</c:v>
                </c:pt>
                <c:pt idx="7">
                  <c:v>6968.2</c:v>
                </c:pt>
                <c:pt idx="8">
                  <c:v>7963.8</c:v>
                </c:pt>
                <c:pt idx="9">
                  <c:v>8985.4</c:v>
                </c:pt>
                <c:pt idx="10">
                  <c:v>9844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57-4A3A-8329-F85D9F291324}"/>
            </c:ext>
          </c:extLst>
        </c:ser>
        <c:ser>
          <c:idx val="1"/>
          <c:order val="1"/>
          <c:tx>
            <c:v>Pembacaan Turun</c:v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EC!$BN$4:$BN$14</c:f>
              <c:numCache>
                <c:formatCode>General</c:formatCode>
                <c:ptCount val="11"/>
                <c:pt idx="0">
                  <c:v>370.2</c:v>
                </c:pt>
                <c:pt idx="1">
                  <c:v>999.8</c:v>
                </c:pt>
                <c:pt idx="2">
                  <c:v>2020</c:v>
                </c:pt>
                <c:pt idx="3">
                  <c:v>2998</c:v>
                </c:pt>
                <c:pt idx="4">
                  <c:v>3969</c:v>
                </c:pt>
                <c:pt idx="5">
                  <c:v>5017</c:v>
                </c:pt>
                <c:pt idx="6">
                  <c:v>6024</c:v>
                </c:pt>
                <c:pt idx="7">
                  <c:v>6995</c:v>
                </c:pt>
                <c:pt idx="8">
                  <c:v>8029</c:v>
                </c:pt>
                <c:pt idx="9">
                  <c:v>8992</c:v>
                </c:pt>
                <c:pt idx="10">
                  <c:v>9918</c:v>
                </c:pt>
              </c:numCache>
            </c:numRef>
          </c:cat>
          <c:val>
            <c:numRef>
              <c:f>EC!$BP$4:$BP$14</c:f>
              <c:numCache>
                <c:formatCode>0</c:formatCode>
                <c:ptCount val="11"/>
                <c:pt idx="0">
                  <c:v>372.48</c:v>
                </c:pt>
                <c:pt idx="1">
                  <c:v>991.4</c:v>
                </c:pt>
                <c:pt idx="2">
                  <c:v>2065.4</c:v>
                </c:pt>
                <c:pt idx="3">
                  <c:v>3057.2</c:v>
                </c:pt>
                <c:pt idx="4">
                  <c:v>4053.4</c:v>
                </c:pt>
                <c:pt idx="5">
                  <c:v>5064</c:v>
                </c:pt>
                <c:pt idx="6">
                  <c:v>6017.8</c:v>
                </c:pt>
                <c:pt idx="7">
                  <c:v>6928.2</c:v>
                </c:pt>
                <c:pt idx="8">
                  <c:v>7876.6</c:v>
                </c:pt>
                <c:pt idx="9">
                  <c:v>8960.4</c:v>
                </c:pt>
                <c:pt idx="10">
                  <c:v>9842.2000000000007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57-4A3A-8329-F85D9F291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0422096"/>
        <c:axId val="350421680"/>
      </c:lineChart>
      <c:catAx>
        <c:axId val="35042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Pembacaan Standar</a:t>
                </a:r>
                <a:r>
                  <a:rPr lang="id-ID" sz="1000"/>
                  <a:t> </a:t>
                </a:r>
                <a:r>
                  <a:rPr lang="id-ID" sz="1000" b="0" i="0" baseline="0">
                    <a:effectLst/>
                  </a:rPr>
                  <a:t>(µS/cm)</a:t>
                </a:r>
                <a:endParaRPr lang="id-ID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0421680"/>
        <c:crosses val="autoZero"/>
        <c:auto val="1"/>
        <c:lblAlgn val="ctr"/>
        <c:lblOffset val="100"/>
        <c:noMultiLvlLbl val="0"/>
      </c:catAx>
      <c:valAx>
        <c:axId val="3504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000" b="0" i="0" baseline="0">
                    <a:effectLst/>
                  </a:rPr>
                  <a:t>Pembacaan Alat (µS/cm)</a:t>
                </a:r>
                <a:endParaRPr lang="id-ID" sz="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0422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818285214348204"/>
          <c:y val="0.48668926800816564"/>
          <c:w val="0.29474518810148731"/>
          <c:h val="0.184607028288130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Pembacaan Naik</c:v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0"/>
            <c:marker>
              <c:symbol val="none"/>
            </c:marker>
            <c:bubble3D val="0"/>
            <c:spPr>
              <a:ln w="508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472-4A80-B06F-8E96E59AFB17}"/>
              </c:ext>
            </c:extLst>
          </c:dPt>
          <c:cat>
            <c:numRef>
              <c:f>EC!$BM$4:$BM$14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EC!$BO$4:$BO$14</c:f>
              <c:numCache>
                <c:formatCode>0</c:formatCode>
                <c:ptCount val="11"/>
                <c:pt idx="0">
                  <c:v>372.48</c:v>
                </c:pt>
                <c:pt idx="1">
                  <c:v>990.0200000000001</c:v>
                </c:pt>
                <c:pt idx="2">
                  <c:v>2068.6</c:v>
                </c:pt>
                <c:pt idx="3">
                  <c:v>3053.6</c:v>
                </c:pt>
                <c:pt idx="4">
                  <c:v>4067.2</c:v>
                </c:pt>
                <c:pt idx="5">
                  <c:v>5075.6000000000004</c:v>
                </c:pt>
                <c:pt idx="6">
                  <c:v>6042.2</c:v>
                </c:pt>
                <c:pt idx="7">
                  <c:v>6968.2</c:v>
                </c:pt>
                <c:pt idx="8">
                  <c:v>7963.8</c:v>
                </c:pt>
                <c:pt idx="9">
                  <c:v>8985.4</c:v>
                </c:pt>
                <c:pt idx="10">
                  <c:v>9844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72-4A80-B06F-8E96E59AFB17}"/>
            </c:ext>
          </c:extLst>
        </c:ser>
        <c:ser>
          <c:idx val="2"/>
          <c:order val="2"/>
          <c:tx>
            <c:v>Standar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EC!$BM$4:$BM$14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EC!$BN$4:$BN$14</c:f>
              <c:numCache>
                <c:formatCode>General</c:formatCode>
                <c:ptCount val="11"/>
                <c:pt idx="0">
                  <c:v>370.2</c:v>
                </c:pt>
                <c:pt idx="1">
                  <c:v>999.8</c:v>
                </c:pt>
                <c:pt idx="2">
                  <c:v>2020</c:v>
                </c:pt>
                <c:pt idx="3">
                  <c:v>2998</c:v>
                </c:pt>
                <c:pt idx="4">
                  <c:v>3969</c:v>
                </c:pt>
                <c:pt idx="5">
                  <c:v>5017</c:v>
                </c:pt>
                <c:pt idx="6">
                  <c:v>6024</c:v>
                </c:pt>
                <c:pt idx="7">
                  <c:v>6995</c:v>
                </c:pt>
                <c:pt idx="8">
                  <c:v>8029</c:v>
                </c:pt>
                <c:pt idx="9">
                  <c:v>8992</c:v>
                </c:pt>
                <c:pt idx="10">
                  <c:v>9918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72-4A80-B06F-8E96E59AF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0422096"/>
        <c:axId val="350421680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v>Pembacaan Turun</c:v>
                </c:tx>
                <c:spPr>
                  <a:ln w="31750" cap="rnd">
                    <a:solidFill>
                      <a:schemeClr val="accent2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EC!$BM$4:$BM$14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EC!$BP$4:$BP$14</c15:sqref>
                        </c15:formulaRef>
                      </c:ext>
                    </c:extLst>
                    <c:numCache>
                      <c:formatCode>0</c:formatCode>
                      <c:ptCount val="11"/>
                      <c:pt idx="0">
                        <c:v>372.48</c:v>
                      </c:pt>
                      <c:pt idx="1">
                        <c:v>991.4</c:v>
                      </c:pt>
                      <c:pt idx="2">
                        <c:v>2065.4</c:v>
                      </c:pt>
                      <c:pt idx="3">
                        <c:v>3057.2</c:v>
                      </c:pt>
                      <c:pt idx="4">
                        <c:v>4053.4</c:v>
                      </c:pt>
                      <c:pt idx="5">
                        <c:v>5064</c:v>
                      </c:pt>
                      <c:pt idx="6">
                        <c:v>6017.8</c:v>
                      </c:pt>
                      <c:pt idx="7">
                        <c:v>6928.2</c:v>
                      </c:pt>
                      <c:pt idx="8">
                        <c:v>7876.6</c:v>
                      </c:pt>
                      <c:pt idx="9">
                        <c:v>8960.4</c:v>
                      </c:pt>
                      <c:pt idx="10">
                        <c:v>9842.2000000000007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2472-4A80-B06F-8E96E59AFB17}"/>
                  </c:ext>
                </c:extLst>
              </c15:ser>
            </c15:filteredLineSeries>
          </c:ext>
        </c:extLst>
      </c:lineChart>
      <c:catAx>
        <c:axId val="350422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Data 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0421680"/>
        <c:crosses val="autoZero"/>
        <c:auto val="1"/>
        <c:lblAlgn val="ctr"/>
        <c:lblOffset val="100"/>
        <c:noMultiLvlLbl val="0"/>
      </c:catAx>
      <c:valAx>
        <c:axId val="3504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000" b="0" i="0" baseline="0">
                    <a:effectLst/>
                  </a:rPr>
                  <a:t>Pembacaan Alat (µS/cm)</a:t>
                </a:r>
                <a:endParaRPr lang="id-ID" sz="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50422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Pembacaan pH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Standar</c:v>
          </c:tx>
          <c:spPr>
            <a:ln w="317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pH!$A$11:$A$17</c:f>
              <c:numCache>
                <c:formatCode>0.00</c:formatCode>
                <c:ptCount val="7"/>
                <c:pt idx="0">
                  <c:v>3.9820000000000002</c:v>
                </c:pt>
                <c:pt idx="1">
                  <c:v>5.4079999999999995</c:v>
                </c:pt>
                <c:pt idx="2">
                  <c:v>6.1779999999999999</c:v>
                </c:pt>
                <c:pt idx="3">
                  <c:v>6.85</c:v>
                </c:pt>
                <c:pt idx="4">
                  <c:v>7.6479999999999988</c:v>
                </c:pt>
                <c:pt idx="5">
                  <c:v>9</c:v>
                </c:pt>
                <c:pt idx="6">
                  <c:v>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0F-4D4C-BB04-38C5CD00A1DB}"/>
            </c:ext>
          </c:extLst>
        </c:ser>
        <c:ser>
          <c:idx val="0"/>
          <c:order val="1"/>
          <c:tx>
            <c:v>Sensor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pH!$G$11:$G$17</c:f>
              <c:numCache>
                <c:formatCode>General</c:formatCode>
                <c:ptCount val="7"/>
                <c:pt idx="0">
                  <c:v>4.0120000000000005</c:v>
                </c:pt>
                <c:pt idx="1">
                  <c:v>5.2639999999999993</c:v>
                </c:pt>
                <c:pt idx="2">
                  <c:v>6.1979999999999995</c:v>
                </c:pt>
                <c:pt idx="3">
                  <c:v>6.8879999999999999</c:v>
                </c:pt>
                <c:pt idx="4">
                  <c:v>7.5319999999999991</c:v>
                </c:pt>
                <c:pt idx="5">
                  <c:v>9.0419999999999998</c:v>
                </c:pt>
                <c:pt idx="6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0F-4D4C-BB04-38C5CD00A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772688"/>
        <c:axId val="271771024"/>
      </c:lineChart>
      <c:catAx>
        <c:axId val="271772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1771024"/>
        <c:crosses val="autoZero"/>
        <c:auto val="1"/>
        <c:lblAlgn val="ctr"/>
        <c:lblOffset val="100"/>
        <c:noMultiLvlLbl val="0"/>
      </c:catAx>
      <c:valAx>
        <c:axId val="2717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177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zero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Standar</c:v>
          </c:tx>
          <c:spPr>
            <a:ln w="349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pH!$A$20:$A$26</c:f>
              <c:numCache>
                <c:formatCode>0.00</c:formatCode>
                <c:ptCount val="7"/>
                <c:pt idx="0">
                  <c:v>3.9820000000000002</c:v>
                </c:pt>
                <c:pt idx="1">
                  <c:v>5.4079999999999995</c:v>
                </c:pt>
                <c:pt idx="2">
                  <c:v>6.1779999999999999</c:v>
                </c:pt>
                <c:pt idx="3">
                  <c:v>6.85</c:v>
                </c:pt>
                <c:pt idx="4">
                  <c:v>7.6479999999999988</c:v>
                </c:pt>
                <c:pt idx="5">
                  <c:v>9</c:v>
                </c:pt>
                <c:pt idx="6">
                  <c:v>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CD-4735-89A4-609A0F6A8093}"/>
            </c:ext>
          </c:extLst>
        </c:ser>
        <c:ser>
          <c:idx val="0"/>
          <c:order val="1"/>
          <c:tx>
            <c:v>Sensor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pH!$G$20:$G$26</c:f>
              <c:numCache>
                <c:formatCode>General</c:formatCode>
                <c:ptCount val="7"/>
                <c:pt idx="0">
                  <c:v>4.0179999999999998</c:v>
                </c:pt>
                <c:pt idx="1">
                  <c:v>5.3760000000000003</c:v>
                </c:pt>
                <c:pt idx="2">
                  <c:v>6.1979999999999995</c:v>
                </c:pt>
                <c:pt idx="3">
                  <c:v>6.9</c:v>
                </c:pt>
                <c:pt idx="4">
                  <c:v>7.6480000000000006</c:v>
                </c:pt>
                <c:pt idx="5">
                  <c:v>9.0299999999999994</c:v>
                </c:pt>
                <c:pt idx="6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735-89A4-609A0F6A8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772688"/>
        <c:axId val="271771024"/>
      </c:lineChart>
      <c:catAx>
        <c:axId val="27177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Pembacaa ke-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1771024"/>
        <c:crosses val="autoZero"/>
        <c:auto val="1"/>
        <c:lblAlgn val="ctr"/>
        <c:lblOffset val="100"/>
        <c:noMultiLvlLbl val="0"/>
      </c:catAx>
      <c:valAx>
        <c:axId val="2717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177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zero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238125</xdr:colOff>
      <xdr:row>14</xdr:row>
      <xdr:rowOff>85725</xdr:rowOff>
    </xdr:from>
    <xdr:to>
      <xdr:col>31</xdr:col>
      <xdr:colOff>171450</xdr:colOff>
      <xdr:row>28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12</xdr:row>
      <xdr:rowOff>33337</xdr:rowOff>
    </xdr:from>
    <xdr:to>
      <xdr:col>22</xdr:col>
      <xdr:colOff>95250</xdr:colOff>
      <xdr:row>26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21165</xdr:colOff>
      <xdr:row>23</xdr:row>
      <xdr:rowOff>14815</xdr:rowOff>
    </xdr:from>
    <xdr:to>
      <xdr:col>77</xdr:col>
      <xdr:colOff>74080</xdr:colOff>
      <xdr:row>37</xdr:row>
      <xdr:rowOff>91015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72</xdr:col>
      <xdr:colOff>21168</xdr:colOff>
      <xdr:row>8</xdr:row>
      <xdr:rowOff>14816</xdr:rowOff>
    </xdr:from>
    <xdr:to>
      <xdr:col>77</xdr:col>
      <xdr:colOff>74083</xdr:colOff>
      <xdr:row>22</xdr:row>
      <xdr:rowOff>91016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560916</xdr:colOff>
      <xdr:row>17</xdr:row>
      <xdr:rowOff>127000</xdr:rowOff>
    </xdr:from>
    <xdr:to>
      <xdr:col>70</xdr:col>
      <xdr:colOff>719665</xdr:colOff>
      <xdr:row>32</xdr:row>
      <xdr:rowOff>12700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6</xdr:row>
      <xdr:rowOff>28575</xdr:rowOff>
    </xdr:from>
    <xdr:to>
      <xdr:col>15</xdr:col>
      <xdr:colOff>238125</xdr:colOff>
      <xdr:row>18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333375</xdr:colOff>
      <xdr:row>19</xdr:row>
      <xdr:rowOff>142875</xdr:rowOff>
    </xdr:from>
    <xdr:to>
      <xdr:col>15</xdr:col>
      <xdr:colOff>238125</xdr:colOff>
      <xdr:row>32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topLeftCell="B10" workbookViewId="0">
      <selection activeCell="U22" sqref="U22"/>
    </sheetView>
  </sheetViews>
  <sheetFormatPr defaultRowHeight="15" x14ac:dyDescent="0.25"/>
  <cols>
    <col min="1" max="1" width="6.5703125" style="71" customWidth="1"/>
    <col min="2" max="6" width="5.7109375" customWidth="1"/>
    <col min="7" max="7" width="9" bestFit="1" customWidth="1"/>
    <col min="8" max="12" width="5.7109375" customWidth="1"/>
    <col min="13" max="13" width="9" bestFit="1" customWidth="1"/>
    <col min="14" max="14" width="11.42578125" customWidth="1"/>
    <col min="15" max="18" width="5.7109375" customWidth="1"/>
    <col min="19" max="19" width="9" bestFit="1" customWidth="1"/>
    <col min="20" max="20" width="6.7109375" bestFit="1" customWidth="1"/>
    <col min="21" max="24" width="5.7109375" customWidth="1"/>
    <col min="25" max="25" width="9" bestFit="1" customWidth="1"/>
  </cols>
  <sheetData>
    <row r="1" spans="1:27" x14ac:dyDescent="0.25">
      <c r="A1" s="81" t="s">
        <v>13</v>
      </c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7" x14ac:dyDescent="0.25">
      <c r="A2" s="81"/>
      <c r="B2" s="80" t="s">
        <v>56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 t="s">
        <v>2</v>
      </c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7" x14ac:dyDescent="0.25">
      <c r="A3" s="81"/>
      <c r="B3" s="80" t="s">
        <v>3</v>
      </c>
      <c r="C3" s="80"/>
      <c r="D3" s="80"/>
      <c r="E3" s="80"/>
      <c r="F3" s="80"/>
      <c r="G3" s="80"/>
      <c r="H3" s="80" t="s">
        <v>4</v>
      </c>
      <c r="I3" s="80"/>
      <c r="J3" s="80"/>
      <c r="K3" s="80"/>
      <c r="L3" s="80"/>
      <c r="M3" s="80"/>
      <c r="N3" s="80" t="s">
        <v>3</v>
      </c>
      <c r="O3" s="80"/>
      <c r="P3" s="80"/>
      <c r="Q3" s="80"/>
      <c r="R3" s="80"/>
      <c r="S3" s="80"/>
      <c r="T3" s="80" t="s">
        <v>4</v>
      </c>
      <c r="U3" s="80"/>
      <c r="V3" s="80"/>
      <c r="W3" s="80"/>
      <c r="X3" s="80"/>
      <c r="Y3" s="80"/>
      <c r="Z3" s="80" t="s">
        <v>11</v>
      </c>
      <c r="AA3" s="80"/>
    </row>
    <row r="4" spans="1:27" x14ac:dyDescent="0.25">
      <c r="A4" s="81"/>
      <c r="B4" s="71" t="s">
        <v>5</v>
      </c>
      <c r="C4" s="71" t="s">
        <v>6</v>
      </c>
      <c r="D4" s="71" t="s">
        <v>7</v>
      </c>
      <c r="E4" s="71" t="s">
        <v>8</v>
      </c>
      <c r="F4" s="71" t="s">
        <v>9</v>
      </c>
      <c r="G4" s="71" t="s">
        <v>10</v>
      </c>
      <c r="H4" s="71" t="s">
        <v>5</v>
      </c>
      <c r="I4" s="71" t="s">
        <v>6</v>
      </c>
      <c r="J4" s="71" t="s">
        <v>7</v>
      </c>
      <c r="K4" s="71" t="s">
        <v>8</v>
      </c>
      <c r="L4" s="71" t="s">
        <v>9</v>
      </c>
      <c r="M4" s="71" t="s">
        <v>10</v>
      </c>
      <c r="N4" s="71" t="s">
        <v>5</v>
      </c>
      <c r="O4" s="71" t="s">
        <v>6</v>
      </c>
      <c r="P4" s="71" t="s">
        <v>7</v>
      </c>
      <c r="Q4" s="71" t="s">
        <v>8</v>
      </c>
      <c r="R4" s="71" t="s">
        <v>9</v>
      </c>
      <c r="S4" s="71" t="s">
        <v>10</v>
      </c>
      <c r="T4" s="71" t="s">
        <v>5</v>
      </c>
      <c r="U4" s="71" t="s">
        <v>6</v>
      </c>
      <c r="V4" s="71" t="s">
        <v>7</v>
      </c>
      <c r="W4" s="71" t="s">
        <v>8</v>
      </c>
      <c r="X4" s="71" t="s">
        <v>9</v>
      </c>
      <c r="Y4" s="71" t="s">
        <v>10</v>
      </c>
      <c r="Z4" s="71" t="s">
        <v>3</v>
      </c>
      <c r="AA4" s="71" t="s">
        <v>4</v>
      </c>
    </row>
    <row r="5" spans="1:27" x14ac:dyDescent="0.25">
      <c r="B5">
        <v>7.11</v>
      </c>
      <c r="N5">
        <v>7.05</v>
      </c>
      <c r="Z5">
        <f>G5-S5</f>
        <v>0</v>
      </c>
      <c r="AA5">
        <f>M5-Y5</f>
        <v>0</v>
      </c>
    </row>
    <row r="6" spans="1:27" x14ac:dyDescent="0.25">
      <c r="B6">
        <v>6.83</v>
      </c>
      <c r="N6">
        <v>6.63</v>
      </c>
      <c r="Z6">
        <f t="shared" ref="Z6:Z25" si="0">G6-S6</f>
        <v>0</v>
      </c>
      <c r="AA6">
        <f t="shared" ref="AA6:AA25" si="1">M6-Y6</f>
        <v>0</v>
      </c>
    </row>
    <row r="7" spans="1:27" x14ac:dyDescent="0.25">
      <c r="B7">
        <v>6.59</v>
      </c>
      <c r="N7">
        <v>6.48</v>
      </c>
      <c r="Z7">
        <f t="shared" si="0"/>
        <v>0</v>
      </c>
      <c r="AA7">
        <f t="shared" si="1"/>
        <v>0</v>
      </c>
    </row>
    <row r="8" spans="1:27" x14ac:dyDescent="0.25">
      <c r="B8">
        <v>5.31</v>
      </c>
      <c r="N8">
        <v>6.27</v>
      </c>
      <c r="Z8">
        <f t="shared" si="0"/>
        <v>0</v>
      </c>
      <c r="AA8">
        <f t="shared" si="1"/>
        <v>0</v>
      </c>
    </row>
    <row r="9" spans="1:27" x14ac:dyDescent="0.25">
      <c r="B9">
        <v>5.5</v>
      </c>
      <c r="N9">
        <v>5.94</v>
      </c>
      <c r="Z9">
        <f t="shared" si="0"/>
        <v>0</v>
      </c>
      <c r="AA9">
        <f t="shared" si="1"/>
        <v>0</v>
      </c>
    </row>
    <row r="10" spans="1:27" x14ac:dyDescent="0.25">
      <c r="B10">
        <v>1.7</v>
      </c>
      <c r="N10">
        <v>3.15</v>
      </c>
      <c r="Z10">
        <f t="shared" si="0"/>
        <v>0</v>
      </c>
      <c r="AA10">
        <f t="shared" si="1"/>
        <v>0</v>
      </c>
    </row>
    <row r="11" spans="1:27" x14ac:dyDescent="0.25">
      <c r="B11">
        <v>1.85</v>
      </c>
      <c r="N11">
        <v>2.4900000000000002</v>
      </c>
      <c r="Z11">
        <f t="shared" si="0"/>
        <v>0</v>
      </c>
      <c r="AA11">
        <f t="shared" si="1"/>
        <v>0</v>
      </c>
    </row>
    <row r="12" spans="1:27" x14ac:dyDescent="0.25">
      <c r="Z12">
        <f t="shared" si="0"/>
        <v>0</v>
      </c>
      <c r="AA12">
        <f t="shared" si="1"/>
        <v>0</v>
      </c>
    </row>
    <row r="13" spans="1:27" x14ac:dyDescent="0.25">
      <c r="Z13">
        <f t="shared" si="0"/>
        <v>0</v>
      </c>
      <c r="AA13">
        <f t="shared" si="1"/>
        <v>0</v>
      </c>
    </row>
    <row r="14" spans="1:27" x14ac:dyDescent="0.2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6">
        <v>0</v>
      </c>
      <c r="N15" s="78" t="s">
        <v>58</v>
      </c>
      <c r="O15" s="77" t="s">
        <v>57</v>
      </c>
      <c r="P15" s="77"/>
      <c r="Q15" s="77"/>
      <c r="R15" s="77"/>
      <c r="S15" s="77"/>
      <c r="T15" s="79" t="s">
        <v>11</v>
      </c>
      <c r="Z15">
        <f t="shared" si="0"/>
        <v>0</v>
      </c>
      <c r="AA15">
        <f t="shared" si="1"/>
        <v>0</v>
      </c>
    </row>
    <row r="16" spans="1:27" x14ac:dyDescent="0.25">
      <c r="A16" s="71" t="s">
        <v>21</v>
      </c>
      <c r="N16" s="78"/>
      <c r="O16" s="75">
        <v>1</v>
      </c>
      <c r="P16" s="75">
        <v>2</v>
      </c>
      <c r="Q16" s="75">
        <v>3</v>
      </c>
      <c r="R16" s="75">
        <v>4</v>
      </c>
      <c r="S16" s="76" t="s">
        <v>10</v>
      </c>
      <c r="T16" s="79"/>
      <c r="Z16" t="e">
        <f t="shared" si="0"/>
        <v>#VALUE!</v>
      </c>
      <c r="AA16">
        <f t="shared" si="1"/>
        <v>0</v>
      </c>
    </row>
    <row r="17" spans="1:27" x14ac:dyDescent="0.25">
      <c r="A17" s="71">
        <v>1</v>
      </c>
      <c r="B17">
        <v>5.71</v>
      </c>
      <c r="C17">
        <v>5.73</v>
      </c>
      <c r="D17">
        <v>5.78</v>
      </c>
      <c r="E17">
        <v>5.83</v>
      </c>
      <c r="F17">
        <v>5.87</v>
      </c>
      <c r="G17">
        <f>AVERAGE(B17:F17)</f>
        <v>5.7840000000000007</v>
      </c>
      <c r="N17" s="75">
        <v>5.7840000000000007</v>
      </c>
      <c r="O17" s="75">
        <v>5.64</v>
      </c>
      <c r="P17" s="75">
        <v>5.7</v>
      </c>
      <c r="Q17" s="75">
        <v>5.73</v>
      </c>
      <c r="R17" s="75">
        <v>5.77</v>
      </c>
      <c r="S17" s="75">
        <f>AVERAGE(N17:R17)</f>
        <v>5.7248000000000001</v>
      </c>
      <c r="T17" s="76">
        <f>N17-S17</f>
        <v>5.9200000000000585E-2</v>
      </c>
      <c r="U17">
        <f>ABS(T17)</f>
        <v>5.9200000000000585E-2</v>
      </c>
    </row>
    <row r="18" spans="1:27" x14ac:dyDescent="0.25">
      <c r="A18" s="71">
        <v>2</v>
      </c>
      <c r="B18">
        <v>6.91</v>
      </c>
      <c r="C18">
        <v>6.9</v>
      </c>
      <c r="D18">
        <v>6.91</v>
      </c>
      <c r="E18">
        <v>6.92</v>
      </c>
      <c r="F18">
        <v>6.93</v>
      </c>
      <c r="G18">
        <f t="shared" ref="G18:G21" si="2">AVERAGE(B18:F18)</f>
        <v>6.9139999999999997</v>
      </c>
      <c r="N18" s="75">
        <v>6.9139999999999997</v>
      </c>
      <c r="O18" s="75">
        <v>6.82</v>
      </c>
      <c r="P18" s="75">
        <v>6.84</v>
      </c>
      <c r="Q18" s="75">
        <v>6.85</v>
      </c>
      <c r="R18" s="75">
        <v>6.86</v>
      </c>
      <c r="S18" s="75">
        <f t="shared" ref="S18:S21" si="3">AVERAGE(N18:R18)</f>
        <v>6.8567999999999998</v>
      </c>
      <c r="T18" s="76">
        <f t="shared" ref="T18:T21" si="4">N18-S18</f>
        <v>5.7199999999999918E-2</v>
      </c>
      <c r="U18">
        <f t="shared" ref="U18:U21" si="5">ABS(T18)</f>
        <v>5.7199999999999918E-2</v>
      </c>
      <c r="Z18" t="e">
        <f>#REF!-S18</f>
        <v>#REF!</v>
      </c>
      <c r="AA18" t="e">
        <f>#REF!-Y18</f>
        <v>#REF!</v>
      </c>
    </row>
    <row r="19" spans="1:27" x14ac:dyDescent="0.25">
      <c r="A19" s="74">
        <v>3</v>
      </c>
      <c r="B19">
        <v>7.28</v>
      </c>
      <c r="C19">
        <v>7.27</v>
      </c>
      <c r="D19">
        <v>7.27</v>
      </c>
      <c r="E19">
        <v>7.27</v>
      </c>
      <c r="F19">
        <v>7.29</v>
      </c>
      <c r="G19">
        <f t="shared" si="2"/>
        <v>7.2760000000000007</v>
      </c>
      <c r="N19" s="75">
        <v>7.2760000000000007</v>
      </c>
      <c r="O19" s="75">
        <v>7.29</v>
      </c>
      <c r="P19" s="75">
        <v>7.31</v>
      </c>
      <c r="Q19" s="75">
        <v>7.3</v>
      </c>
      <c r="R19" s="75">
        <v>7.33</v>
      </c>
      <c r="S19" s="75">
        <f t="shared" si="3"/>
        <v>7.3011999999999997</v>
      </c>
      <c r="T19" s="76">
        <f t="shared" si="4"/>
        <v>-2.5199999999999001E-2</v>
      </c>
      <c r="U19">
        <f t="shared" si="5"/>
        <v>2.5199999999999001E-2</v>
      </c>
      <c r="Z19">
        <f t="shared" si="0"/>
        <v>-2.5199999999999001E-2</v>
      </c>
      <c r="AA19">
        <f t="shared" si="1"/>
        <v>0</v>
      </c>
    </row>
    <row r="20" spans="1:27" x14ac:dyDescent="0.25">
      <c r="A20" s="74">
        <v>4</v>
      </c>
      <c r="B20">
        <v>7.61</v>
      </c>
      <c r="C20">
        <v>7.6</v>
      </c>
      <c r="D20">
        <v>7.59</v>
      </c>
      <c r="E20">
        <v>7.58</v>
      </c>
      <c r="F20">
        <v>7.54</v>
      </c>
      <c r="G20">
        <f t="shared" si="2"/>
        <v>7.5840000000000005</v>
      </c>
      <c r="N20" s="75">
        <v>7.5840000000000005</v>
      </c>
      <c r="O20" s="75">
        <v>7.48</v>
      </c>
      <c r="P20" s="75">
        <v>7.52</v>
      </c>
      <c r="Q20" s="75">
        <v>7.51</v>
      </c>
      <c r="R20" s="75">
        <v>7.52</v>
      </c>
      <c r="S20" s="75">
        <f t="shared" si="3"/>
        <v>7.522800000000001</v>
      </c>
      <c r="T20" s="76">
        <f t="shared" si="4"/>
        <v>6.1199999999999477E-2</v>
      </c>
      <c r="U20">
        <f t="shared" si="5"/>
        <v>6.1199999999999477E-2</v>
      </c>
      <c r="Z20">
        <f>G18-S20</f>
        <v>-0.60880000000000134</v>
      </c>
      <c r="AA20">
        <f>M18-Y20</f>
        <v>0</v>
      </c>
    </row>
    <row r="21" spans="1:27" x14ac:dyDescent="0.25">
      <c r="A21" s="74">
        <v>5</v>
      </c>
      <c r="B21">
        <v>8.77</v>
      </c>
      <c r="C21">
        <v>8.74</v>
      </c>
      <c r="D21">
        <v>8.7200000000000006</v>
      </c>
      <c r="E21">
        <v>8.6999999999999993</v>
      </c>
      <c r="F21">
        <v>8.1</v>
      </c>
      <c r="G21">
        <f t="shared" si="2"/>
        <v>8.6059999999999981</v>
      </c>
      <c r="N21" s="75">
        <v>8.6059999999999981</v>
      </c>
      <c r="O21" s="75">
        <v>9</v>
      </c>
      <c r="P21" s="75">
        <v>9.01</v>
      </c>
      <c r="Q21" s="75">
        <v>9</v>
      </c>
      <c r="R21" s="75">
        <v>9.01</v>
      </c>
      <c r="S21" s="75">
        <f t="shared" si="3"/>
        <v>8.9252000000000002</v>
      </c>
      <c r="T21" s="76">
        <f t="shared" si="4"/>
        <v>-0.31920000000000215</v>
      </c>
      <c r="U21">
        <f>ABS(T21)</f>
        <v>0.31920000000000215</v>
      </c>
      <c r="Z21">
        <f t="shared" si="0"/>
        <v>-0.31920000000000215</v>
      </c>
      <c r="AA21">
        <f t="shared" si="1"/>
        <v>0</v>
      </c>
    </row>
    <row r="22" spans="1:27" x14ac:dyDescent="0.25">
      <c r="A22" s="71">
        <v>45</v>
      </c>
      <c r="U22">
        <f>AVERAGE(U17:U21)</f>
        <v>0.10440000000000023</v>
      </c>
      <c r="Z22">
        <f t="shared" si="0"/>
        <v>0</v>
      </c>
      <c r="AA22">
        <f t="shared" si="1"/>
        <v>0</v>
      </c>
    </row>
    <row r="23" spans="1:27" x14ac:dyDescent="0.25">
      <c r="A23" s="71">
        <v>7</v>
      </c>
      <c r="Z23">
        <f t="shared" si="0"/>
        <v>0</v>
      </c>
      <c r="AA23">
        <f t="shared" si="1"/>
        <v>0</v>
      </c>
    </row>
    <row r="24" spans="1:27" x14ac:dyDescent="0.25">
      <c r="A24" s="71">
        <v>8</v>
      </c>
      <c r="Z24">
        <f t="shared" si="0"/>
        <v>0</v>
      </c>
      <c r="AA24">
        <f t="shared" si="1"/>
        <v>0</v>
      </c>
    </row>
    <row r="25" spans="1:27" x14ac:dyDescent="0.25">
      <c r="A25" s="71">
        <v>9</v>
      </c>
      <c r="Z25">
        <f t="shared" si="0"/>
        <v>0</v>
      </c>
      <c r="AA25">
        <f t="shared" si="1"/>
        <v>0</v>
      </c>
    </row>
    <row r="26" spans="1:27" x14ac:dyDescent="0.25">
      <c r="A26" s="6">
        <v>10</v>
      </c>
      <c r="Z26">
        <f>G26-S26</f>
        <v>0</v>
      </c>
      <c r="AA26">
        <f>M26-Y26</f>
        <v>0</v>
      </c>
    </row>
    <row r="33" spans="2:5" x14ac:dyDescent="0.25">
      <c r="B33" t="s">
        <v>14</v>
      </c>
      <c r="C33" t="s">
        <v>15</v>
      </c>
      <c r="D33" t="s">
        <v>16</v>
      </c>
      <c r="E33" t="s">
        <v>17</v>
      </c>
    </row>
  </sheetData>
  <mergeCells count="12">
    <mergeCell ref="O15:S15"/>
    <mergeCell ref="N15:N16"/>
    <mergeCell ref="T15:T16"/>
    <mergeCell ref="Z3:AA3"/>
    <mergeCell ref="A1:A4"/>
    <mergeCell ref="B1:Y1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opLeftCell="A7" workbookViewId="0">
      <selection activeCell="N10" sqref="N10"/>
    </sheetView>
  </sheetViews>
  <sheetFormatPr defaultRowHeight="15" x14ac:dyDescent="0.25"/>
  <cols>
    <col min="1" max="1" width="6.5703125" style="1" customWidth="1"/>
    <col min="2" max="6" width="5.7109375" customWidth="1"/>
    <col min="7" max="7" width="9" bestFit="1" customWidth="1"/>
    <col min="8" max="12" width="5.7109375" customWidth="1"/>
    <col min="13" max="13" width="9" bestFit="1" customWidth="1"/>
    <col min="14" max="18" width="5.7109375" customWidth="1"/>
    <col min="19" max="19" width="9" bestFit="1" customWidth="1"/>
    <col min="20" max="24" width="5.7109375" customWidth="1"/>
    <col min="25" max="25" width="9" bestFit="1" customWidth="1"/>
  </cols>
  <sheetData>
    <row r="1" spans="1:27" x14ac:dyDescent="0.25">
      <c r="A1" s="81" t="s">
        <v>13</v>
      </c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7" x14ac:dyDescent="0.25">
      <c r="A2" s="81"/>
      <c r="B2" s="80" t="s">
        <v>56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 t="s">
        <v>2</v>
      </c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7" x14ac:dyDescent="0.25">
      <c r="A3" s="81"/>
      <c r="B3" s="80" t="s">
        <v>3</v>
      </c>
      <c r="C3" s="80"/>
      <c r="D3" s="80"/>
      <c r="E3" s="80"/>
      <c r="F3" s="80"/>
      <c r="G3" s="80"/>
      <c r="H3" s="80" t="s">
        <v>4</v>
      </c>
      <c r="I3" s="80"/>
      <c r="J3" s="80"/>
      <c r="K3" s="80"/>
      <c r="L3" s="80"/>
      <c r="M3" s="80"/>
      <c r="N3" s="80" t="s">
        <v>3</v>
      </c>
      <c r="O3" s="80"/>
      <c r="P3" s="80"/>
      <c r="Q3" s="80"/>
      <c r="R3" s="80"/>
      <c r="S3" s="80"/>
      <c r="T3" s="80" t="s">
        <v>4</v>
      </c>
      <c r="U3" s="80"/>
      <c r="V3" s="80"/>
      <c r="W3" s="80"/>
      <c r="X3" s="80"/>
      <c r="Y3" s="80"/>
      <c r="Z3" s="80" t="s">
        <v>11</v>
      </c>
      <c r="AA3" s="80"/>
    </row>
    <row r="4" spans="1:27" x14ac:dyDescent="0.25">
      <c r="A4" s="81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9</v>
      </c>
      <c r="S4" s="1" t="s">
        <v>10</v>
      </c>
      <c r="T4" s="1" t="s">
        <v>5</v>
      </c>
      <c r="U4" s="1" t="s">
        <v>6</v>
      </c>
      <c r="V4" s="1" t="s">
        <v>7</v>
      </c>
      <c r="W4" s="1" t="s">
        <v>8</v>
      </c>
      <c r="X4" s="1" t="s">
        <v>9</v>
      </c>
      <c r="Y4" s="1" t="s">
        <v>10</v>
      </c>
      <c r="Z4" s="1" t="s">
        <v>3</v>
      </c>
      <c r="AA4" s="1" t="s">
        <v>4</v>
      </c>
    </row>
    <row r="5" spans="1:27" x14ac:dyDescent="0.25">
      <c r="B5">
        <v>7.11</v>
      </c>
      <c r="N5">
        <v>7.05</v>
      </c>
      <c r="Z5">
        <f>G5-S5</f>
        <v>0</v>
      </c>
      <c r="AA5">
        <f>M5-Y5</f>
        <v>0</v>
      </c>
    </row>
    <row r="6" spans="1:27" x14ac:dyDescent="0.25">
      <c r="B6">
        <v>6.83</v>
      </c>
      <c r="N6">
        <v>6.63</v>
      </c>
      <c r="Z6">
        <f t="shared" ref="Z6:Z24" si="0">G6-S6</f>
        <v>0</v>
      </c>
      <c r="AA6">
        <f t="shared" ref="AA6:AA24" si="1">M6-Y6</f>
        <v>0</v>
      </c>
    </row>
    <row r="7" spans="1:27" x14ac:dyDescent="0.25">
      <c r="B7">
        <v>6.59</v>
      </c>
      <c r="N7">
        <v>6.48</v>
      </c>
      <c r="Z7">
        <f t="shared" si="0"/>
        <v>0</v>
      </c>
      <c r="AA7">
        <f t="shared" si="1"/>
        <v>0</v>
      </c>
    </row>
    <row r="8" spans="1:27" x14ac:dyDescent="0.25">
      <c r="B8">
        <v>5.31</v>
      </c>
      <c r="N8">
        <v>6.27</v>
      </c>
      <c r="Z8">
        <f t="shared" si="0"/>
        <v>0</v>
      </c>
      <c r="AA8">
        <f t="shared" si="1"/>
        <v>0</v>
      </c>
    </row>
    <row r="9" spans="1:27" x14ac:dyDescent="0.25">
      <c r="B9">
        <v>5.5</v>
      </c>
      <c r="N9">
        <v>5.94</v>
      </c>
      <c r="Z9">
        <f t="shared" si="0"/>
        <v>0</v>
      </c>
      <c r="AA9">
        <f t="shared" si="1"/>
        <v>0</v>
      </c>
    </row>
    <row r="10" spans="1:27" x14ac:dyDescent="0.25">
      <c r="B10">
        <v>1.7</v>
      </c>
      <c r="N10">
        <v>3.15</v>
      </c>
      <c r="Z10">
        <f t="shared" si="0"/>
        <v>0</v>
      </c>
      <c r="AA10">
        <f t="shared" si="1"/>
        <v>0</v>
      </c>
    </row>
    <row r="11" spans="1:27" x14ac:dyDescent="0.25">
      <c r="B11">
        <v>1.85</v>
      </c>
      <c r="N11">
        <v>2.4900000000000002</v>
      </c>
      <c r="Z11">
        <f t="shared" si="0"/>
        <v>0</v>
      </c>
      <c r="AA11">
        <f t="shared" si="1"/>
        <v>0</v>
      </c>
    </row>
    <row r="12" spans="1:27" x14ac:dyDescent="0.25">
      <c r="Z12">
        <f t="shared" si="0"/>
        <v>0</v>
      </c>
      <c r="AA12">
        <f t="shared" si="1"/>
        <v>0</v>
      </c>
    </row>
    <row r="13" spans="1:27" x14ac:dyDescent="0.25">
      <c r="Z13">
        <f t="shared" si="0"/>
        <v>0</v>
      </c>
      <c r="AA13">
        <f t="shared" si="1"/>
        <v>0</v>
      </c>
    </row>
    <row r="14" spans="1:27" x14ac:dyDescent="0.25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x14ac:dyDescent="0.25">
      <c r="A15" s="6">
        <v>0</v>
      </c>
      <c r="Z15">
        <f t="shared" si="0"/>
        <v>0</v>
      </c>
      <c r="AA15">
        <f t="shared" si="1"/>
        <v>0</v>
      </c>
    </row>
    <row r="16" spans="1:27" x14ac:dyDescent="0.25">
      <c r="A16" s="1">
        <v>1</v>
      </c>
      <c r="Z16">
        <f t="shared" si="0"/>
        <v>0</v>
      </c>
      <c r="AA16">
        <f t="shared" si="1"/>
        <v>0</v>
      </c>
    </row>
    <row r="17" spans="1:27" x14ac:dyDescent="0.25">
      <c r="A17" s="1">
        <v>2</v>
      </c>
      <c r="Z17">
        <f t="shared" si="0"/>
        <v>0</v>
      </c>
      <c r="AA17">
        <f t="shared" si="1"/>
        <v>0</v>
      </c>
    </row>
    <row r="18" spans="1:27" x14ac:dyDescent="0.25">
      <c r="A18" s="1">
        <v>3</v>
      </c>
      <c r="Z18">
        <f t="shared" si="0"/>
        <v>0</v>
      </c>
      <c r="AA18">
        <f t="shared" si="1"/>
        <v>0</v>
      </c>
    </row>
    <row r="19" spans="1:27" x14ac:dyDescent="0.25">
      <c r="A19" s="1">
        <v>4</v>
      </c>
      <c r="Z19">
        <f t="shared" si="0"/>
        <v>0</v>
      </c>
      <c r="AA19">
        <f t="shared" si="1"/>
        <v>0</v>
      </c>
    </row>
    <row r="20" spans="1:27" x14ac:dyDescent="0.25">
      <c r="A20" s="6">
        <v>5</v>
      </c>
      <c r="Z20">
        <f t="shared" si="0"/>
        <v>0</v>
      </c>
      <c r="AA20">
        <f t="shared" si="1"/>
        <v>0</v>
      </c>
    </row>
    <row r="21" spans="1:27" x14ac:dyDescent="0.25">
      <c r="A21" s="1">
        <v>6</v>
      </c>
      <c r="Z21">
        <f t="shared" si="0"/>
        <v>0</v>
      </c>
      <c r="AA21">
        <f t="shared" si="1"/>
        <v>0</v>
      </c>
    </row>
    <row r="22" spans="1:27" x14ac:dyDescent="0.25">
      <c r="A22" s="1">
        <v>7</v>
      </c>
      <c r="Z22">
        <f t="shared" si="0"/>
        <v>0</v>
      </c>
      <c r="AA22">
        <f t="shared" si="1"/>
        <v>0</v>
      </c>
    </row>
    <row r="23" spans="1:27" x14ac:dyDescent="0.25">
      <c r="A23" s="1">
        <v>8</v>
      </c>
      <c r="Z23">
        <f t="shared" si="0"/>
        <v>0</v>
      </c>
      <c r="AA23">
        <f t="shared" si="1"/>
        <v>0</v>
      </c>
    </row>
    <row r="24" spans="1:27" x14ac:dyDescent="0.25">
      <c r="A24" s="1">
        <v>9</v>
      </c>
      <c r="Z24">
        <f t="shared" si="0"/>
        <v>0</v>
      </c>
      <c r="AA24">
        <f t="shared" si="1"/>
        <v>0</v>
      </c>
    </row>
    <row r="25" spans="1:27" x14ac:dyDescent="0.25">
      <c r="A25" s="6">
        <v>10</v>
      </c>
      <c r="Z25">
        <f>G25-S25</f>
        <v>0</v>
      </c>
      <c r="AA25">
        <f>M25-Y25</f>
        <v>0</v>
      </c>
    </row>
    <row r="32" spans="1:27" x14ac:dyDescent="0.25">
      <c r="B32" t="s">
        <v>14</v>
      </c>
      <c r="C32" t="s">
        <v>15</v>
      </c>
      <c r="D32" t="s">
        <v>16</v>
      </c>
      <c r="E32" t="s">
        <v>17</v>
      </c>
    </row>
  </sheetData>
  <mergeCells count="9">
    <mergeCell ref="A1:A4"/>
    <mergeCell ref="Z3:AA3"/>
    <mergeCell ref="N3:S3"/>
    <mergeCell ref="T3:Y3"/>
    <mergeCell ref="B2:M2"/>
    <mergeCell ref="N2:Y2"/>
    <mergeCell ref="B1:Y1"/>
    <mergeCell ref="B3:G3"/>
    <mergeCell ref="H3:M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4"/>
  <sheetViews>
    <sheetView topLeftCell="BI13" zoomScale="90" zoomScaleNormal="90" workbookViewId="0">
      <selection activeCell="BT37" sqref="BT37"/>
    </sheetView>
  </sheetViews>
  <sheetFormatPr defaultRowHeight="15" x14ac:dyDescent="0.25"/>
  <cols>
    <col min="1" max="1" width="4.28515625" customWidth="1"/>
    <col min="2" max="2" width="6.42578125" style="11" bestFit="1" customWidth="1"/>
    <col min="3" max="3" width="5.85546875" style="11" customWidth="1"/>
    <col min="4" max="4" width="5.85546875" style="12" customWidth="1"/>
    <col min="5" max="5" width="6.7109375" style="11" bestFit="1" customWidth="1"/>
    <col min="6" max="6" width="5.85546875" style="11" customWidth="1"/>
    <col min="7" max="7" width="5.85546875" style="12" customWidth="1"/>
    <col min="8" max="8" width="6.7109375" style="11" bestFit="1" customWidth="1"/>
    <col min="9" max="9" width="5.85546875" style="11" customWidth="1"/>
    <col min="10" max="10" width="5.85546875" style="12" customWidth="1"/>
    <col min="11" max="12" width="5.85546875" style="11" customWidth="1"/>
    <col min="13" max="13" width="5.85546875" style="12" customWidth="1"/>
    <col min="14" max="15" width="5.85546875" style="11" customWidth="1"/>
    <col min="16" max="16" width="5.85546875" style="12" customWidth="1"/>
    <col min="17" max="18" width="5.5703125" style="11" customWidth="1"/>
    <col min="19" max="19" width="5.5703125" style="12" customWidth="1"/>
    <col min="20" max="21" width="5.5703125" style="11" customWidth="1"/>
    <col min="22" max="22" width="5.5703125" style="12" customWidth="1"/>
    <col min="23" max="24" width="5.5703125" style="11" customWidth="1"/>
    <col min="25" max="25" width="5.5703125" style="12" customWidth="1"/>
    <col min="26" max="27" width="5.5703125" style="11" customWidth="1"/>
    <col min="28" max="28" width="5.5703125" style="12" customWidth="1"/>
    <col min="29" max="30" width="5.5703125" style="11" customWidth="1"/>
    <col min="31" max="31" width="5.5703125" style="12" customWidth="1"/>
    <col min="33" max="33" width="6" bestFit="1" customWidth="1"/>
    <col min="34" max="43" width="6.42578125" style="11" customWidth="1"/>
    <col min="44" max="44" width="7.140625" style="11" customWidth="1"/>
    <col min="45" max="45" width="8.42578125" style="11" bestFit="1" customWidth="1"/>
    <col min="46" max="46" width="7.140625" style="11" customWidth="1"/>
    <col min="47" max="56" width="6.42578125" style="11" customWidth="1"/>
    <col min="57" max="60" width="7.140625" style="11" customWidth="1"/>
    <col min="61" max="61" width="10.28515625" customWidth="1"/>
    <col min="65" max="65" width="3.5703125" bestFit="1" customWidth="1"/>
    <col min="66" max="66" width="15.7109375" customWidth="1"/>
    <col min="67" max="68" width="9.140625" customWidth="1"/>
    <col min="69" max="69" width="9.28515625" bestFit="1" customWidth="1"/>
    <col min="70" max="70" width="9.85546875" style="10" bestFit="1" customWidth="1"/>
    <col min="71" max="71" width="14.28515625" customWidth="1"/>
    <col min="73" max="73" width="13.5703125" customWidth="1"/>
    <col min="74" max="74" width="18.7109375" bestFit="1" customWidth="1"/>
    <col min="76" max="76" width="17" customWidth="1"/>
  </cols>
  <sheetData>
    <row r="1" spans="1:76" x14ac:dyDescent="0.25">
      <c r="A1" s="83" t="s">
        <v>21</v>
      </c>
      <c r="B1" s="82" t="s">
        <v>1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 t="s">
        <v>2</v>
      </c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G1" s="86" t="s">
        <v>21</v>
      </c>
      <c r="AH1" s="84" t="s">
        <v>28</v>
      </c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 t="s">
        <v>29</v>
      </c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37"/>
      <c r="BU1" t="s">
        <v>34</v>
      </c>
    </row>
    <row r="2" spans="1:76" x14ac:dyDescent="0.25">
      <c r="A2" s="83"/>
      <c r="B2" s="82" t="s">
        <v>5</v>
      </c>
      <c r="C2" s="82"/>
      <c r="D2" s="82"/>
      <c r="E2" s="82" t="s">
        <v>6</v>
      </c>
      <c r="F2" s="82"/>
      <c r="G2" s="82"/>
      <c r="H2" s="82" t="s">
        <v>7</v>
      </c>
      <c r="I2" s="82"/>
      <c r="J2" s="82"/>
      <c r="K2" s="82" t="s">
        <v>8</v>
      </c>
      <c r="L2" s="82"/>
      <c r="M2" s="82"/>
      <c r="N2" s="82" t="s">
        <v>9</v>
      </c>
      <c r="O2" s="82"/>
      <c r="P2" s="82"/>
      <c r="Q2" s="82" t="s">
        <v>5</v>
      </c>
      <c r="R2" s="82"/>
      <c r="S2" s="82"/>
      <c r="T2" s="82" t="s">
        <v>6</v>
      </c>
      <c r="U2" s="82"/>
      <c r="V2" s="82"/>
      <c r="W2" s="82" t="s">
        <v>7</v>
      </c>
      <c r="X2" s="82"/>
      <c r="Y2" s="82"/>
      <c r="Z2" s="82" t="s">
        <v>8</v>
      </c>
      <c r="AA2" s="82"/>
      <c r="AB2" s="82"/>
      <c r="AC2" s="82" t="s">
        <v>9</v>
      </c>
      <c r="AD2" s="82"/>
      <c r="AE2" s="82"/>
      <c r="AG2" s="86"/>
      <c r="AH2" s="84" t="s">
        <v>1</v>
      </c>
      <c r="AI2" s="85"/>
      <c r="AJ2" s="85"/>
      <c r="AK2" s="85"/>
      <c r="AL2" s="85"/>
      <c r="AM2" s="85" t="s">
        <v>2</v>
      </c>
      <c r="AN2" s="85"/>
      <c r="AO2" s="85"/>
      <c r="AP2" s="85"/>
      <c r="AQ2" s="85"/>
      <c r="AR2" s="85" t="s">
        <v>10</v>
      </c>
      <c r="AS2" s="85"/>
      <c r="AT2" s="85" t="s">
        <v>23</v>
      </c>
      <c r="AU2" s="85" t="s">
        <v>1</v>
      </c>
      <c r="AV2" s="85"/>
      <c r="AW2" s="85"/>
      <c r="AX2" s="85"/>
      <c r="AY2" s="85"/>
      <c r="AZ2" s="85" t="s">
        <v>2</v>
      </c>
      <c r="BA2" s="85"/>
      <c r="BB2" s="85"/>
      <c r="BC2" s="85"/>
      <c r="BD2" s="85"/>
      <c r="BE2" s="85" t="s">
        <v>10</v>
      </c>
      <c r="BF2" s="85"/>
      <c r="BG2" s="89" t="s">
        <v>23</v>
      </c>
      <c r="BH2" s="68"/>
      <c r="BM2" s="83" t="s">
        <v>21</v>
      </c>
      <c r="BN2" s="81" t="s">
        <v>31</v>
      </c>
      <c r="BO2" s="80" t="s">
        <v>30</v>
      </c>
      <c r="BP2" s="80"/>
      <c r="BQ2" s="80"/>
      <c r="BR2" s="83" t="s">
        <v>32</v>
      </c>
      <c r="BS2" s="83" t="s">
        <v>33</v>
      </c>
      <c r="BU2" s="91" t="s">
        <v>53</v>
      </c>
      <c r="BV2" s="91"/>
      <c r="BW2" s="91" t="s">
        <v>54</v>
      </c>
      <c r="BX2" s="91"/>
    </row>
    <row r="3" spans="1:76" x14ac:dyDescent="0.25">
      <c r="A3" s="83"/>
      <c r="B3" s="11" t="s">
        <v>18</v>
      </c>
      <c r="C3" s="11" t="s">
        <v>19</v>
      </c>
      <c r="D3" s="12" t="s">
        <v>20</v>
      </c>
      <c r="E3" s="11" t="s">
        <v>18</v>
      </c>
      <c r="F3" s="11" t="s">
        <v>19</v>
      </c>
      <c r="G3" s="12" t="s">
        <v>20</v>
      </c>
      <c r="H3" s="11" t="s">
        <v>18</v>
      </c>
      <c r="I3" s="11" t="s">
        <v>19</v>
      </c>
      <c r="J3" s="12" t="s">
        <v>20</v>
      </c>
      <c r="K3" s="11" t="s">
        <v>18</v>
      </c>
      <c r="L3" s="11" t="s">
        <v>19</v>
      </c>
      <c r="M3" s="12" t="s">
        <v>20</v>
      </c>
      <c r="N3" s="11" t="s">
        <v>18</v>
      </c>
      <c r="O3" s="11" t="s">
        <v>19</v>
      </c>
      <c r="P3" s="12" t="s">
        <v>20</v>
      </c>
      <c r="Q3" s="11" t="s">
        <v>18</v>
      </c>
      <c r="R3" s="11" t="s">
        <v>19</v>
      </c>
      <c r="S3" s="12" t="s">
        <v>20</v>
      </c>
      <c r="T3" s="11" t="s">
        <v>18</v>
      </c>
      <c r="U3" s="11" t="s">
        <v>19</v>
      </c>
      <c r="V3" s="12" t="s">
        <v>20</v>
      </c>
      <c r="W3" s="11" t="s">
        <v>18</v>
      </c>
      <c r="X3" s="11" t="s">
        <v>19</v>
      </c>
      <c r="Y3" s="12" t="s">
        <v>20</v>
      </c>
      <c r="Z3" s="11" t="s">
        <v>18</v>
      </c>
      <c r="AA3" s="11" t="s">
        <v>19</v>
      </c>
      <c r="AB3" s="12" t="s">
        <v>20</v>
      </c>
      <c r="AC3" s="11" t="s">
        <v>18</v>
      </c>
      <c r="AD3" s="11" t="s">
        <v>19</v>
      </c>
      <c r="AE3" s="12" t="s">
        <v>20</v>
      </c>
      <c r="AG3" s="86"/>
      <c r="AH3" s="18" t="s">
        <v>5</v>
      </c>
      <c r="AI3" s="17" t="s">
        <v>6</v>
      </c>
      <c r="AJ3" s="17" t="s">
        <v>7</v>
      </c>
      <c r="AK3" s="17" t="s">
        <v>8</v>
      </c>
      <c r="AL3" s="17" t="s">
        <v>9</v>
      </c>
      <c r="AM3" s="17" t="s">
        <v>5</v>
      </c>
      <c r="AN3" s="17" t="s">
        <v>6</v>
      </c>
      <c r="AO3" s="17" t="s">
        <v>7</v>
      </c>
      <c r="AP3" s="17" t="s">
        <v>8</v>
      </c>
      <c r="AQ3" s="17" t="s">
        <v>9</v>
      </c>
      <c r="AR3" s="17" t="s">
        <v>22</v>
      </c>
      <c r="AS3" s="17" t="s">
        <v>2</v>
      </c>
      <c r="AT3" s="85"/>
      <c r="AU3" s="17" t="s">
        <v>5</v>
      </c>
      <c r="AV3" s="17" t="s">
        <v>6</v>
      </c>
      <c r="AW3" s="17" t="s">
        <v>7</v>
      </c>
      <c r="AX3" s="17" t="s">
        <v>8</v>
      </c>
      <c r="AY3" s="17" t="s">
        <v>9</v>
      </c>
      <c r="AZ3" s="17" t="s">
        <v>5</v>
      </c>
      <c r="BA3" s="17" t="s">
        <v>6</v>
      </c>
      <c r="BB3" s="17" t="s">
        <v>7</v>
      </c>
      <c r="BC3" s="17" t="s">
        <v>8</v>
      </c>
      <c r="BD3" s="17" t="s">
        <v>9</v>
      </c>
      <c r="BE3" s="17" t="s">
        <v>22</v>
      </c>
      <c r="BF3" s="17" t="s">
        <v>2</v>
      </c>
      <c r="BG3" s="89"/>
      <c r="BH3" s="68"/>
      <c r="BM3" s="83"/>
      <c r="BN3" s="81"/>
      <c r="BO3" s="9" t="s">
        <v>3</v>
      </c>
      <c r="BP3" s="9" t="s">
        <v>4</v>
      </c>
      <c r="BQ3" s="9" t="s">
        <v>10</v>
      </c>
      <c r="BR3" s="83"/>
      <c r="BS3" s="83"/>
      <c r="BU3" t="s">
        <v>35</v>
      </c>
      <c r="BV3" t="s">
        <v>44</v>
      </c>
      <c r="BW3" t="s">
        <v>35</v>
      </c>
      <c r="BX3" t="s">
        <v>42</v>
      </c>
    </row>
    <row r="4" spans="1:76" s="4" customFormat="1" x14ac:dyDescent="0.25">
      <c r="A4" s="4">
        <v>0</v>
      </c>
      <c r="B4" s="14">
        <v>395</v>
      </c>
      <c r="C4" s="14">
        <v>197</v>
      </c>
      <c r="D4" s="15">
        <v>0.19</v>
      </c>
      <c r="E4" s="14">
        <v>371</v>
      </c>
      <c r="F4" s="14">
        <v>185</v>
      </c>
      <c r="G4" s="15">
        <v>0.18</v>
      </c>
      <c r="H4" s="14">
        <v>370</v>
      </c>
      <c r="I4" s="14">
        <v>185</v>
      </c>
      <c r="J4" s="15">
        <v>0.18</v>
      </c>
      <c r="K4" s="14">
        <v>363</v>
      </c>
      <c r="L4" s="14">
        <v>182</v>
      </c>
      <c r="M4" s="15">
        <v>0.17</v>
      </c>
      <c r="N4" s="14">
        <v>368</v>
      </c>
      <c r="O4" s="14">
        <v>184</v>
      </c>
      <c r="P4" s="15">
        <v>0.18</v>
      </c>
      <c r="Q4" s="14">
        <v>373.6</v>
      </c>
      <c r="R4" s="14">
        <v>201</v>
      </c>
      <c r="S4" s="15">
        <v>0.18</v>
      </c>
      <c r="T4" s="14">
        <v>372.7</v>
      </c>
      <c r="U4" s="14">
        <v>201</v>
      </c>
      <c r="V4" s="15">
        <v>0.17</v>
      </c>
      <c r="W4" s="14">
        <v>373.7</v>
      </c>
      <c r="X4" s="14">
        <v>201</v>
      </c>
      <c r="Y4" s="15">
        <v>0.18</v>
      </c>
      <c r="Z4" s="14">
        <v>370.8</v>
      </c>
      <c r="AA4" s="14">
        <v>200</v>
      </c>
      <c r="AB4" s="15">
        <v>0.17</v>
      </c>
      <c r="AC4" s="14">
        <v>371.6</v>
      </c>
      <c r="AD4" s="14">
        <v>200</v>
      </c>
      <c r="AE4" s="15">
        <v>0.17</v>
      </c>
      <c r="AG4" s="19">
        <v>1</v>
      </c>
      <c r="AH4" s="22">
        <v>395</v>
      </c>
      <c r="AI4" s="23">
        <v>371</v>
      </c>
      <c r="AJ4" s="23">
        <v>370</v>
      </c>
      <c r="AK4" s="23">
        <v>363</v>
      </c>
      <c r="AL4" s="25">
        <v>368</v>
      </c>
      <c r="AM4" s="23">
        <v>373.6</v>
      </c>
      <c r="AN4" s="23">
        <v>372.7</v>
      </c>
      <c r="AO4" s="23">
        <v>373.7</v>
      </c>
      <c r="AP4" s="23">
        <v>370.8</v>
      </c>
      <c r="AQ4" s="25">
        <v>371.6</v>
      </c>
      <c r="AR4" s="23">
        <f>AVERAGE(AH4:AL4)</f>
        <v>373.4</v>
      </c>
      <c r="AS4" s="25">
        <f>AVERAGE(AM4:AQ4)</f>
        <v>372.48</v>
      </c>
      <c r="AT4" s="25">
        <f>AR4-AS4</f>
        <v>0.91999999999995907</v>
      </c>
      <c r="AU4" s="24">
        <v>9830</v>
      </c>
      <c r="AV4" s="24">
        <v>9850</v>
      </c>
      <c r="AW4" s="24">
        <v>9820</v>
      </c>
      <c r="AX4" s="24">
        <v>9820</v>
      </c>
      <c r="AY4" s="36">
        <v>9850</v>
      </c>
      <c r="AZ4" s="24">
        <v>9814</v>
      </c>
      <c r="BA4" s="24">
        <v>9846</v>
      </c>
      <c r="BB4" s="24">
        <v>9850</v>
      </c>
      <c r="BC4" s="24">
        <v>9852</v>
      </c>
      <c r="BD4" s="36">
        <v>9849</v>
      </c>
      <c r="BE4" s="23">
        <f>AVERAGE(AU4:AY4)</f>
        <v>9834</v>
      </c>
      <c r="BF4" s="25">
        <f>AVERAGE(AZ4:BD4)</f>
        <v>9842.2000000000007</v>
      </c>
      <c r="BG4" s="25">
        <f>BE4-BF4</f>
        <v>-8.2000000000007276</v>
      </c>
      <c r="BH4" s="28">
        <f>ABS(AT4)</f>
        <v>0.91999999999995907</v>
      </c>
      <c r="BI4" s="14">
        <f>ABS(BG14)</f>
        <v>5.4800000000000182</v>
      </c>
      <c r="BJ4" s="14">
        <f>AVERAGE(BH4:BI4)</f>
        <v>3.1999999999999886</v>
      </c>
      <c r="BK4" s="4">
        <v>373.4</v>
      </c>
      <c r="BL4">
        <v>367</v>
      </c>
      <c r="BM4">
        <v>1</v>
      </c>
      <c r="BN4" s="7">
        <f>(BK4+BL4)/2</f>
        <v>370.2</v>
      </c>
      <c r="BO4" s="59">
        <v>372.48</v>
      </c>
      <c r="BP4" s="13">
        <v>372.48</v>
      </c>
      <c r="BQ4" s="13">
        <f>(BO4+BP4)/2</f>
        <v>372.48</v>
      </c>
      <c r="BR4" s="60">
        <f>BO4-BP4</f>
        <v>0</v>
      </c>
      <c r="BU4" s="4" t="s">
        <v>36</v>
      </c>
      <c r="BV4" s="4" t="s">
        <v>45</v>
      </c>
      <c r="BW4" s="4" t="s">
        <v>36</v>
      </c>
      <c r="BX4" s="4" t="s">
        <v>41</v>
      </c>
    </row>
    <row r="5" spans="1:76" x14ac:dyDescent="0.25">
      <c r="A5">
        <v>1</v>
      </c>
      <c r="B5" s="11">
        <v>997</v>
      </c>
      <c r="C5" s="11">
        <v>500</v>
      </c>
      <c r="D5" s="12">
        <v>0.49</v>
      </c>
      <c r="E5" s="11">
        <v>999</v>
      </c>
      <c r="F5" s="11">
        <v>499</v>
      </c>
      <c r="G5" s="12">
        <v>0.49</v>
      </c>
      <c r="H5" s="11">
        <v>998</v>
      </c>
      <c r="I5" s="11">
        <v>499</v>
      </c>
      <c r="J5" s="12">
        <v>0.49</v>
      </c>
      <c r="K5" s="11">
        <v>998</v>
      </c>
      <c r="L5" s="11">
        <v>499</v>
      </c>
      <c r="M5" s="12">
        <v>0.49</v>
      </c>
      <c r="N5" s="11">
        <v>998</v>
      </c>
      <c r="O5" s="11">
        <v>499</v>
      </c>
      <c r="P5" s="12">
        <v>0.49</v>
      </c>
      <c r="Q5" s="11">
        <v>989.1</v>
      </c>
      <c r="R5" s="11">
        <v>534</v>
      </c>
      <c r="S5" s="12">
        <v>0.48</v>
      </c>
      <c r="T5" s="11">
        <v>989.8</v>
      </c>
      <c r="U5" s="11">
        <v>534</v>
      </c>
      <c r="V5" s="12">
        <v>0.48</v>
      </c>
      <c r="W5" s="11">
        <v>990.2</v>
      </c>
      <c r="X5" s="11">
        <v>534</v>
      </c>
      <c r="Y5" s="12">
        <v>0.48</v>
      </c>
      <c r="Z5" s="11">
        <v>990.2</v>
      </c>
      <c r="AA5" s="11">
        <v>534</v>
      </c>
      <c r="AB5" s="12">
        <v>0.48</v>
      </c>
      <c r="AC5" s="11">
        <v>990.8</v>
      </c>
      <c r="AD5" s="11">
        <v>535</v>
      </c>
      <c r="AE5" s="12">
        <v>0.48</v>
      </c>
      <c r="AG5" s="20">
        <v>2</v>
      </c>
      <c r="AH5" s="26">
        <v>997</v>
      </c>
      <c r="AI5" s="27">
        <v>999</v>
      </c>
      <c r="AJ5" s="27">
        <v>998</v>
      </c>
      <c r="AK5" s="27">
        <v>998</v>
      </c>
      <c r="AL5" s="34">
        <v>998</v>
      </c>
      <c r="AM5" s="27">
        <v>989.1</v>
      </c>
      <c r="AN5" s="27">
        <v>989.8</v>
      </c>
      <c r="AO5" s="27">
        <v>990.2</v>
      </c>
      <c r="AP5" s="27">
        <v>990.2</v>
      </c>
      <c r="AQ5" s="34">
        <v>990.8</v>
      </c>
      <c r="AR5" s="28">
        <f t="shared" ref="AR5:AR14" si="0">AVERAGE(AH5:AL5)</f>
        <v>998</v>
      </c>
      <c r="AS5" s="29">
        <f t="shared" ref="AS5:AS14" si="1">AVERAGE(AM5:AQ5)</f>
        <v>990.0200000000001</v>
      </c>
      <c r="AT5" s="29">
        <f t="shared" ref="AT5:AT14" si="2">AR5-AS5</f>
        <v>7.9799999999999045</v>
      </c>
      <c r="AU5" s="27">
        <v>9000</v>
      </c>
      <c r="AV5" s="27">
        <v>8970</v>
      </c>
      <c r="AW5" s="27">
        <v>8980</v>
      </c>
      <c r="AX5" s="27">
        <v>8970</v>
      </c>
      <c r="AY5" s="34">
        <v>8970</v>
      </c>
      <c r="AZ5" s="27">
        <v>8955</v>
      </c>
      <c r="BA5" s="27">
        <v>8960</v>
      </c>
      <c r="BB5" s="27">
        <v>8963</v>
      </c>
      <c r="BC5" s="27">
        <v>8964</v>
      </c>
      <c r="BD5" s="34">
        <v>8960</v>
      </c>
      <c r="BE5" s="28">
        <f t="shared" ref="BE5:BE14" si="3">AVERAGE(AU5:AY5)</f>
        <v>8978</v>
      </c>
      <c r="BF5" s="29">
        <f t="shared" ref="BF5:BF14" si="4">AVERAGE(AZ5:BD5)</f>
        <v>8960.4</v>
      </c>
      <c r="BG5" s="29">
        <f t="shared" ref="BG5:BG14" si="5">BE5-BF5</f>
        <v>17.600000000000364</v>
      </c>
      <c r="BH5" s="28">
        <f t="shared" ref="BH5:BH14" si="6">ABS(AT5)</f>
        <v>7.9799999999999045</v>
      </c>
      <c r="BI5" s="14">
        <f>AVERAGE(BG13)</f>
        <v>10.200000000000045</v>
      </c>
      <c r="BJ5" s="14">
        <f t="shared" ref="BJ5:BJ14" si="7">AVERAGE(BH5:BI5)</f>
        <v>9.089999999999975</v>
      </c>
      <c r="BK5">
        <v>998</v>
      </c>
      <c r="BL5">
        <v>1001.6</v>
      </c>
      <c r="BM5">
        <v>2</v>
      </c>
      <c r="BN5" s="7">
        <f t="shared" ref="BN5:BN14" si="8">(BK5+BL5)/2</f>
        <v>999.8</v>
      </c>
      <c r="BO5" s="13">
        <v>990.0200000000001</v>
      </c>
      <c r="BP5" s="13">
        <v>991.4</v>
      </c>
      <c r="BQ5" s="13">
        <f t="shared" ref="BQ5:BQ14" si="9">(BO5+BP5)/2</f>
        <v>990.71</v>
      </c>
      <c r="BR5" s="60">
        <f t="shared" ref="BR5:BR14" si="10">BO5-BP5</f>
        <v>-1.3799999999998818</v>
      </c>
      <c r="BU5" s="4" t="s">
        <v>37</v>
      </c>
      <c r="BV5" t="s">
        <v>43</v>
      </c>
      <c r="BW5" t="s">
        <v>37</v>
      </c>
      <c r="BX5" t="s">
        <v>43</v>
      </c>
    </row>
    <row r="6" spans="1:76" x14ac:dyDescent="0.25">
      <c r="A6">
        <v>2</v>
      </c>
      <c r="B6" s="11">
        <v>2020</v>
      </c>
      <c r="C6" s="11">
        <v>1010</v>
      </c>
      <c r="D6" s="12">
        <v>1.02</v>
      </c>
      <c r="E6" s="11">
        <v>2020</v>
      </c>
      <c r="F6" s="11">
        <v>1010</v>
      </c>
      <c r="G6" s="12">
        <v>1.02</v>
      </c>
      <c r="H6" s="11">
        <v>2020</v>
      </c>
      <c r="I6" s="11">
        <v>1010</v>
      </c>
      <c r="J6" s="12">
        <v>1.02</v>
      </c>
      <c r="K6" s="11">
        <v>2020</v>
      </c>
      <c r="L6" s="11">
        <v>1010</v>
      </c>
      <c r="M6" s="12">
        <v>1.02</v>
      </c>
      <c r="N6" s="11">
        <v>2020</v>
      </c>
      <c r="O6" s="11">
        <v>1010</v>
      </c>
      <c r="P6" s="12">
        <v>1.02</v>
      </c>
      <c r="Q6" s="11">
        <v>2067</v>
      </c>
      <c r="R6" s="11">
        <v>1116</v>
      </c>
      <c r="S6" s="12">
        <v>1.05</v>
      </c>
      <c r="T6" s="11">
        <v>2068</v>
      </c>
      <c r="U6" s="11">
        <v>1116</v>
      </c>
      <c r="V6" s="12">
        <v>1.05</v>
      </c>
      <c r="W6" s="11">
        <v>2069</v>
      </c>
      <c r="X6" s="11">
        <v>1117</v>
      </c>
      <c r="Y6" s="12">
        <v>1.05</v>
      </c>
      <c r="Z6" s="11">
        <v>2070</v>
      </c>
      <c r="AA6" s="11">
        <v>1118</v>
      </c>
      <c r="AB6" s="12">
        <v>1.05</v>
      </c>
      <c r="AC6" s="11">
        <v>2069</v>
      </c>
      <c r="AD6" s="11">
        <v>1117</v>
      </c>
      <c r="AE6" s="12">
        <v>1.05</v>
      </c>
      <c r="AG6" s="19">
        <v>3</v>
      </c>
      <c r="AH6" s="26">
        <v>2020</v>
      </c>
      <c r="AI6" s="27">
        <v>2020</v>
      </c>
      <c r="AJ6" s="27">
        <v>2020</v>
      </c>
      <c r="AK6" s="27">
        <v>2020</v>
      </c>
      <c r="AL6" s="34">
        <v>2020</v>
      </c>
      <c r="AM6" s="27">
        <v>2067</v>
      </c>
      <c r="AN6" s="27">
        <v>2068</v>
      </c>
      <c r="AO6" s="27">
        <v>2069</v>
      </c>
      <c r="AP6" s="27">
        <v>2070</v>
      </c>
      <c r="AQ6" s="34">
        <v>2069</v>
      </c>
      <c r="AR6" s="28">
        <f t="shared" si="0"/>
        <v>2020</v>
      </c>
      <c r="AS6" s="29">
        <f t="shared" si="1"/>
        <v>2068.6</v>
      </c>
      <c r="AT6" s="29">
        <f t="shared" si="2"/>
        <v>-48.599999999999909</v>
      </c>
      <c r="AU6" s="27">
        <v>8040</v>
      </c>
      <c r="AV6" s="27">
        <v>8040</v>
      </c>
      <c r="AW6" s="27">
        <v>8040</v>
      </c>
      <c r="AX6" s="27">
        <v>8030</v>
      </c>
      <c r="AY6" s="34">
        <v>8050</v>
      </c>
      <c r="AZ6" s="27">
        <v>7861</v>
      </c>
      <c r="BA6" s="27">
        <v>7871</v>
      </c>
      <c r="BB6" s="27">
        <v>7882</v>
      </c>
      <c r="BC6" s="27">
        <v>7881</v>
      </c>
      <c r="BD6" s="34">
        <v>7888</v>
      </c>
      <c r="BE6" s="28">
        <f t="shared" si="3"/>
        <v>8040</v>
      </c>
      <c r="BF6" s="29">
        <f t="shared" si="4"/>
        <v>7876.6</v>
      </c>
      <c r="BG6" s="29">
        <f t="shared" si="5"/>
        <v>163.39999999999964</v>
      </c>
      <c r="BH6" s="28">
        <f t="shared" si="6"/>
        <v>48.599999999999909</v>
      </c>
      <c r="BI6" s="14">
        <f>ABS(BG12)</f>
        <v>45.400000000000091</v>
      </c>
      <c r="BJ6" s="14">
        <f t="shared" si="7"/>
        <v>47</v>
      </c>
      <c r="BK6">
        <v>2020</v>
      </c>
      <c r="BL6">
        <v>2020</v>
      </c>
      <c r="BM6">
        <v>3</v>
      </c>
      <c r="BN6" s="7">
        <f t="shared" si="8"/>
        <v>2020</v>
      </c>
      <c r="BO6" s="13">
        <v>2068.6</v>
      </c>
      <c r="BP6" s="13">
        <v>2065.4</v>
      </c>
      <c r="BQ6" s="13">
        <f t="shared" si="9"/>
        <v>2067</v>
      </c>
      <c r="BR6" s="60">
        <f t="shared" si="10"/>
        <v>3.1999999999998181</v>
      </c>
      <c r="BU6" s="4" t="s">
        <v>38</v>
      </c>
      <c r="BV6" s="62">
        <v>0.99990000000000001</v>
      </c>
      <c r="BW6" t="s">
        <v>38</v>
      </c>
      <c r="BX6" s="58" t="s">
        <v>40</v>
      </c>
    </row>
    <row r="7" spans="1:76" x14ac:dyDescent="0.25">
      <c r="A7">
        <v>3</v>
      </c>
      <c r="B7" s="11">
        <v>3000</v>
      </c>
      <c r="C7" s="11">
        <v>1500</v>
      </c>
      <c r="D7" s="12">
        <v>1.54</v>
      </c>
      <c r="E7" s="11">
        <v>3000</v>
      </c>
      <c r="F7" s="11">
        <v>1500</v>
      </c>
      <c r="G7" s="12">
        <v>1.54</v>
      </c>
      <c r="H7" s="11">
        <v>3000</v>
      </c>
      <c r="I7" s="11">
        <v>1500</v>
      </c>
      <c r="J7" s="12">
        <v>1.54</v>
      </c>
      <c r="K7" s="11">
        <v>3000</v>
      </c>
      <c r="L7" s="11">
        <v>1500</v>
      </c>
      <c r="M7" s="12">
        <v>1.54</v>
      </c>
      <c r="N7" s="11">
        <v>3000</v>
      </c>
      <c r="O7" s="11">
        <v>1500</v>
      </c>
      <c r="P7" s="12">
        <v>1.54</v>
      </c>
      <c r="Q7" s="11">
        <v>3046</v>
      </c>
      <c r="R7" s="11">
        <v>1645</v>
      </c>
      <c r="S7" s="12">
        <v>1.58</v>
      </c>
      <c r="T7" s="11">
        <v>3043</v>
      </c>
      <c r="U7" s="11">
        <v>1643</v>
      </c>
      <c r="V7" s="12">
        <v>1.57</v>
      </c>
      <c r="W7" s="11">
        <v>3052</v>
      </c>
      <c r="X7" s="11">
        <v>1648</v>
      </c>
      <c r="Y7" s="12">
        <v>1.58</v>
      </c>
      <c r="Z7" s="11">
        <v>3062</v>
      </c>
      <c r="AA7" s="11">
        <v>1654</v>
      </c>
      <c r="AB7" s="12">
        <v>1.58</v>
      </c>
      <c r="AC7" s="11">
        <v>3065</v>
      </c>
      <c r="AD7" s="11">
        <v>1655</v>
      </c>
      <c r="AE7" s="12">
        <v>1.59</v>
      </c>
      <c r="AG7" s="20">
        <v>4</v>
      </c>
      <c r="AH7" s="26">
        <v>3000</v>
      </c>
      <c r="AI7" s="27">
        <v>3000</v>
      </c>
      <c r="AJ7" s="27">
        <v>3000</v>
      </c>
      <c r="AK7" s="27">
        <v>3000</v>
      </c>
      <c r="AL7" s="34">
        <v>3000</v>
      </c>
      <c r="AM7" s="27">
        <v>3046</v>
      </c>
      <c r="AN7" s="27">
        <v>3043</v>
      </c>
      <c r="AO7" s="27">
        <v>3052</v>
      </c>
      <c r="AP7" s="27">
        <v>3062</v>
      </c>
      <c r="AQ7" s="34">
        <v>3065</v>
      </c>
      <c r="AR7" s="28">
        <f t="shared" si="0"/>
        <v>3000</v>
      </c>
      <c r="AS7" s="29">
        <f t="shared" si="1"/>
        <v>3053.6</v>
      </c>
      <c r="AT7" s="29">
        <f t="shared" si="2"/>
        <v>-53.599999999999909</v>
      </c>
      <c r="AU7" s="27">
        <v>7010</v>
      </c>
      <c r="AV7" s="27">
        <v>7000</v>
      </c>
      <c r="AW7" s="27">
        <v>7000</v>
      </c>
      <c r="AX7" s="27">
        <v>7000</v>
      </c>
      <c r="AY7" s="34">
        <v>7000</v>
      </c>
      <c r="AZ7" s="27">
        <v>6920</v>
      </c>
      <c r="BA7" s="27">
        <v>6929</v>
      </c>
      <c r="BB7" s="27">
        <v>6928</v>
      </c>
      <c r="BC7" s="27">
        <v>6927</v>
      </c>
      <c r="BD7" s="34">
        <v>6937</v>
      </c>
      <c r="BE7" s="28">
        <f t="shared" si="3"/>
        <v>7002</v>
      </c>
      <c r="BF7" s="29">
        <f t="shared" si="4"/>
        <v>6928.2</v>
      </c>
      <c r="BG7" s="29">
        <f t="shared" si="5"/>
        <v>73.800000000000182</v>
      </c>
      <c r="BH7" s="28">
        <f t="shared" si="6"/>
        <v>53.599999999999909</v>
      </c>
      <c r="BI7" s="14">
        <f>ABS(BG11)</f>
        <v>61.199999999999818</v>
      </c>
      <c r="BJ7" s="14">
        <f t="shared" si="7"/>
        <v>57.399999999999864</v>
      </c>
      <c r="BK7">
        <v>3000</v>
      </c>
      <c r="BL7">
        <v>2996</v>
      </c>
      <c r="BM7">
        <v>4</v>
      </c>
      <c r="BN7" s="7">
        <f t="shared" si="8"/>
        <v>2998</v>
      </c>
      <c r="BO7" s="13">
        <v>3053.6</v>
      </c>
      <c r="BP7" s="13">
        <v>3057.2</v>
      </c>
      <c r="BQ7" s="13">
        <f t="shared" si="9"/>
        <v>3055.3999999999996</v>
      </c>
      <c r="BR7" s="60">
        <f t="shared" si="10"/>
        <v>-3.5999999999999091</v>
      </c>
      <c r="BU7" s="4" t="s">
        <v>39</v>
      </c>
      <c r="BV7" t="s">
        <v>55</v>
      </c>
    </row>
    <row r="8" spans="1:76" x14ac:dyDescent="0.25">
      <c r="A8">
        <v>4</v>
      </c>
      <c r="B8" s="11">
        <v>3860</v>
      </c>
      <c r="C8" s="11">
        <v>1930</v>
      </c>
      <c r="D8" s="12">
        <v>2</v>
      </c>
      <c r="E8" s="11">
        <v>3860</v>
      </c>
      <c r="F8" s="11">
        <v>2000</v>
      </c>
      <c r="G8" s="12">
        <v>2.08</v>
      </c>
      <c r="H8" s="11">
        <v>4000</v>
      </c>
      <c r="I8" s="11">
        <v>2000</v>
      </c>
      <c r="J8" s="12">
        <v>2.08</v>
      </c>
      <c r="K8" s="11">
        <v>4000</v>
      </c>
      <c r="L8" s="11">
        <v>2000</v>
      </c>
      <c r="M8" s="12">
        <v>2.08</v>
      </c>
      <c r="N8" s="11">
        <v>4000</v>
      </c>
      <c r="O8" s="11">
        <v>2000</v>
      </c>
      <c r="P8" s="12">
        <v>2.08</v>
      </c>
      <c r="Q8" s="11">
        <v>4051</v>
      </c>
      <c r="R8" s="11">
        <v>2187</v>
      </c>
      <c r="S8" s="12">
        <v>2.13</v>
      </c>
      <c r="T8" s="11">
        <v>4068</v>
      </c>
      <c r="U8" s="11">
        <v>2197</v>
      </c>
      <c r="V8" s="12">
        <v>2.14</v>
      </c>
      <c r="W8" s="11">
        <v>4054</v>
      </c>
      <c r="X8" s="11">
        <v>2189</v>
      </c>
      <c r="Y8" s="12">
        <v>2.14</v>
      </c>
      <c r="Z8" s="11">
        <v>4080</v>
      </c>
      <c r="AA8" s="11">
        <v>2203</v>
      </c>
      <c r="AB8" s="12">
        <v>2.15</v>
      </c>
      <c r="AC8" s="11">
        <v>4083</v>
      </c>
      <c r="AD8" s="11">
        <v>2204</v>
      </c>
      <c r="AE8" s="12">
        <v>2.15</v>
      </c>
      <c r="AG8" s="19">
        <v>5</v>
      </c>
      <c r="AH8" s="26">
        <v>3860</v>
      </c>
      <c r="AI8" s="27">
        <v>3860</v>
      </c>
      <c r="AJ8" s="27">
        <v>4000</v>
      </c>
      <c r="AK8" s="27">
        <v>4000</v>
      </c>
      <c r="AL8" s="34">
        <v>4000</v>
      </c>
      <c r="AM8" s="27">
        <v>4051</v>
      </c>
      <c r="AN8" s="27">
        <v>4068</v>
      </c>
      <c r="AO8" s="27">
        <v>4054</v>
      </c>
      <c r="AP8" s="27">
        <v>4080</v>
      </c>
      <c r="AQ8" s="34">
        <v>4083</v>
      </c>
      <c r="AR8" s="28">
        <f t="shared" si="0"/>
        <v>3944</v>
      </c>
      <c r="AS8" s="29">
        <f t="shared" si="1"/>
        <v>4067.2</v>
      </c>
      <c r="AT8" s="29">
        <f t="shared" si="2"/>
        <v>-123.19999999999982</v>
      </c>
      <c r="AU8" s="27">
        <v>6010</v>
      </c>
      <c r="AV8" s="27">
        <v>6020</v>
      </c>
      <c r="AW8" s="27">
        <v>6020</v>
      </c>
      <c r="AX8" s="27">
        <v>6030</v>
      </c>
      <c r="AY8" s="34">
        <v>6030</v>
      </c>
      <c r="AZ8" s="27">
        <v>6034</v>
      </c>
      <c r="BA8" s="27">
        <v>6004</v>
      </c>
      <c r="BB8" s="27">
        <v>5975</v>
      </c>
      <c r="BC8" s="27">
        <v>6036</v>
      </c>
      <c r="BD8" s="34">
        <v>6040</v>
      </c>
      <c r="BE8" s="28">
        <f t="shared" si="3"/>
        <v>6022</v>
      </c>
      <c r="BF8" s="29">
        <f t="shared" si="4"/>
        <v>6017.8</v>
      </c>
      <c r="BG8" s="29">
        <f t="shared" si="5"/>
        <v>4.1999999999998181</v>
      </c>
      <c r="BH8" s="28">
        <f t="shared" si="6"/>
        <v>123.19999999999982</v>
      </c>
      <c r="BI8" s="14">
        <f>ABS(BG10)</f>
        <v>59.400000000000091</v>
      </c>
      <c r="BJ8" s="14">
        <f t="shared" si="7"/>
        <v>91.299999999999955</v>
      </c>
      <c r="BK8">
        <v>3944</v>
      </c>
      <c r="BL8">
        <v>3994</v>
      </c>
      <c r="BM8">
        <v>5</v>
      </c>
      <c r="BN8" s="7">
        <f t="shared" si="8"/>
        <v>3969</v>
      </c>
      <c r="BO8" s="13">
        <v>4067.2</v>
      </c>
      <c r="BP8" s="13">
        <v>4053.4</v>
      </c>
      <c r="BQ8" s="13">
        <f t="shared" si="9"/>
        <v>4060.3</v>
      </c>
      <c r="BR8" s="60">
        <f t="shared" si="10"/>
        <v>13.799999999999727</v>
      </c>
    </row>
    <row r="9" spans="1:76" x14ac:dyDescent="0.25">
      <c r="A9">
        <v>5</v>
      </c>
      <c r="B9" s="11">
        <v>5010</v>
      </c>
      <c r="C9" s="11">
        <v>2510</v>
      </c>
      <c r="D9" s="12">
        <v>2.63</v>
      </c>
      <c r="E9" s="11">
        <v>5030</v>
      </c>
      <c r="F9" s="11">
        <v>2520</v>
      </c>
      <c r="G9" s="12">
        <v>2.64</v>
      </c>
      <c r="H9" s="11">
        <v>5030</v>
      </c>
      <c r="I9" s="11">
        <v>2510</v>
      </c>
      <c r="J9" s="12">
        <v>2.64</v>
      </c>
      <c r="K9" s="11">
        <v>5030</v>
      </c>
      <c r="L9" s="11">
        <v>2520</v>
      </c>
      <c r="M9" s="12">
        <v>2.64</v>
      </c>
      <c r="N9" s="11">
        <v>5030</v>
      </c>
      <c r="O9" s="11">
        <v>2520</v>
      </c>
      <c r="P9" s="12">
        <v>2.64</v>
      </c>
      <c r="Q9" s="11">
        <v>5058</v>
      </c>
      <c r="R9" s="11">
        <v>2731</v>
      </c>
      <c r="S9" s="12">
        <v>2.7</v>
      </c>
      <c r="T9" s="11">
        <v>5066</v>
      </c>
      <c r="U9" s="11">
        <v>2735</v>
      </c>
      <c r="V9" s="12">
        <v>2.71</v>
      </c>
      <c r="W9" s="11">
        <v>5077</v>
      </c>
      <c r="X9" s="11">
        <v>2741</v>
      </c>
      <c r="Y9" s="12">
        <v>2.71</v>
      </c>
      <c r="Z9" s="11">
        <v>5087</v>
      </c>
      <c r="AA9" s="11">
        <v>2747</v>
      </c>
      <c r="AB9" s="12">
        <v>2.72</v>
      </c>
      <c r="AC9" s="11">
        <v>5090</v>
      </c>
      <c r="AD9" s="11">
        <v>2748</v>
      </c>
      <c r="AE9" s="12">
        <v>2.72</v>
      </c>
      <c r="AG9" s="20">
        <v>6</v>
      </c>
      <c r="AH9" s="26">
        <v>5010</v>
      </c>
      <c r="AI9" s="27">
        <v>5030</v>
      </c>
      <c r="AJ9" s="27">
        <v>5030</v>
      </c>
      <c r="AK9" s="27">
        <v>5030</v>
      </c>
      <c r="AL9" s="34">
        <v>5030</v>
      </c>
      <c r="AM9" s="27">
        <v>5058</v>
      </c>
      <c r="AN9" s="27">
        <v>5066</v>
      </c>
      <c r="AO9" s="27">
        <v>5077</v>
      </c>
      <c r="AP9" s="27">
        <v>5087</v>
      </c>
      <c r="AQ9" s="34">
        <v>5090</v>
      </c>
      <c r="AR9" s="28">
        <f t="shared" si="0"/>
        <v>5026</v>
      </c>
      <c r="AS9" s="29">
        <f t="shared" si="1"/>
        <v>5075.6000000000004</v>
      </c>
      <c r="AT9" s="29">
        <f t="shared" si="2"/>
        <v>-49.600000000000364</v>
      </c>
      <c r="AU9" s="27">
        <v>5000</v>
      </c>
      <c r="AV9" s="27">
        <v>5010</v>
      </c>
      <c r="AW9" s="27">
        <v>5010</v>
      </c>
      <c r="AX9" s="27">
        <v>5010</v>
      </c>
      <c r="AY9" s="34">
        <v>5010</v>
      </c>
      <c r="AZ9" s="27">
        <v>5064</v>
      </c>
      <c r="BA9" s="27">
        <v>5064</v>
      </c>
      <c r="BB9" s="27">
        <v>5066</v>
      </c>
      <c r="BC9" s="27">
        <v>5064</v>
      </c>
      <c r="BD9" s="34">
        <v>5062</v>
      </c>
      <c r="BE9" s="28">
        <f t="shared" si="3"/>
        <v>5008</v>
      </c>
      <c r="BF9" s="29">
        <f t="shared" si="4"/>
        <v>5064</v>
      </c>
      <c r="BG9" s="29">
        <f t="shared" si="5"/>
        <v>-56</v>
      </c>
      <c r="BH9" s="28">
        <f t="shared" si="6"/>
        <v>49.600000000000364</v>
      </c>
      <c r="BI9" s="14">
        <f>ABS(BG9)</f>
        <v>56</v>
      </c>
      <c r="BJ9" s="14">
        <f t="shared" si="7"/>
        <v>52.800000000000182</v>
      </c>
      <c r="BK9">
        <v>5026</v>
      </c>
      <c r="BL9">
        <v>5008</v>
      </c>
      <c r="BM9">
        <v>6</v>
      </c>
      <c r="BN9" s="7">
        <f t="shared" si="8"/>
        <v>5017</v>
      </c>
      <c r="BO9" s="13">
        <v>5075.6000000000004</v>
      </c>
      <c r="BP9" s="13">
        <v>5064</v>
      </c>
      <c r="BQ9" s="13">
        <f t="shared" si="9"/>
        <v>5069.8</v>
      </c>
      <c r="BR9" s="60">
        <f t="shared" si="10"/>
        <v>11.600000000000364</v>
      </c>
    </row>
    <row r="10" spans="1:76" x14ac:dyDescent="0.25">
      <c r="A10">
        <v>6</v>
      </c>
      <c r="B10" s="11">
        <v>6010</v>
      </c>
      <c r="C10" s="11">
        <v>3000</v>
      </c>
      <c r="D10" s="12">
        <v>3.17</v>
      </c>
      <c r="E10" s="11">
        <v>6030</v>
      </c>
      <c r="F10" s="11">
        <v>3010</v>
      </c>
      <c r="G10" s="12">
        <v>3.18</v>
      </c>
      <c r="H10" s="11">
        <v>6030</v>
      </c>
      <c r="I10" s="11">
        <v>3020</v>
      </c>
      <c r="J10" s="12">
        <v>3.19</v>
      </c>
      <c r="K10" s="11">
        <v>6030</v>
      </c>
      <c r="L10" s="11">
        <v>3020</v>
      </c>
      <c r="M10" s="12">
        <v>3.19</v>
      </c>
      <c r="N10" s="11">
        <v>6030</v>
      </c>
      <c r="O10" s="11">
        <v>3010</v>
      </c>
      <c r="P10" s="12">
        <v>3.18</v>
      </c>
      <c r="Q10" s="11">
        <v>6020</v>
      </c>
      <c r="R10" s="11">
        <v>3250</v>
      </c>
      <c r="S10" s="12">
        <v>3.26</v>
      </c>
      <c r="T10" s="11">
        <v>6040</v>
      </c>
      <c r="U10" s="11">
        <v>3262</v>
      </c>
      <c r="V10" s="12">
        <v>3.27</v>
      </c>
      <c r="W10" s="11">
        <v>6049</v>
      </c>
      <c r="X10" s="11">
        <v>3266</v>
      </c>
      <c r="Y10" s="12">
        <v>3.27</v>
      </c>
      <c r="Z10" s="11">
        <v>6049</v>
      </c>
      <c r="AA10" s="11">
        <v>3266</v>
      </c>
      <c r="AB10" s="12">
        <v>3.27</v>
      </c>
      <c r="AC10" s="11">
        <v>6053</v>
      </c>
      <c r="AD10" s="11">
        <v>3268</v>
      </c>
      <c r="AE10" s="12">
        <v>3.27</v>
      </c>
      <c r="AG10" s="19">
        <v>7</v>
      </c>
      <c r="AH10" s="26">
        <v>6010</v>
      </c>
      <c r="AI10" s="27">
        <v>6030</v>
      </c>
      <c r="AJ10" s="27">
        <v>6030</v>
      </c>
      <c r="AK10" s="27">
        <v>6030</v>
      </c>
      <c r="AL10" s="34">
        <v>6030</v>
      </c>
      <c r="AM10" s="27">
        <v>6020</v>
      </c>
      <c r="AN10" s="27">
        <v>6040</v>
      </c>
      <c r="AO10" s="27">
        <v>6049</v>
      </c>
      <c r="AP10" s="27">
        <v>6049</v>
      </c>
      <c r="AQ10" s="34">
        <v>6053</v>
      </c>
      <c r="AR10" s="28">
        <f t="shared" si="0"/>
        <v>6026</v>
      </c>
      <c r="AS10" s="29">
        <f t="shared" si="1"/>
        <v>6042.2</v>
      </c>
      <c r="AT10" s="29">
        <f t="shared" si="2"/>
        <v>-16.199999999999818</v>
      </c>
      <c r="AU10" s="27">
        <v>4000</v>
      </c>
      <c r="AV10" s="27">
        <v>3990</v>
      </c>
      <c r="AW10" s="27">
        <v>4000</v>
      </c>
      <c r="AX10" s="27">
        <v>3990</v>
      </c>
      <c r="AY10" s="34">
        <v>3990</v>
      </c>
      <c r="AZ10" s="27">
        <v>4052</v>
      </c>
      <c r="BA10" s="27">
        <v>4054</v>
      </c>
      <c r="BB10" s="27">
        <v>4052</v>
      </c>
      <c r="BC10" s="27">
        <v>4053</v>
      </c>
      <c r="BD10" s="34">
        <v>4056</v>
      </c>
      <c r="BE10" s="28">
        <f t="shared" si="3"/>
        <v>3994</v>
      </c>
      <c r="BF10" s="29">
        <f t="shared" si="4"/>
        <v>4053.4</v>
      </c>
      <c r="BG10" s="29">
        <f t="shared" si="5"/>
        <v>-59.400000000000091</v>
      </c>
      <c r="BH10" s="28">
        <f t="shared" si="6"/>
        <v>16.199999999999818</v>
      </c>
      <c r="BI10" s="14">
        <f>ABS(BG8)</f>
        <v>4.1999999999998181</v>
      </c>
      <c r="BJ10" s="14">
        <f t="shared" si="7"/>
        <v>10.199999999999818</v>
      </c>
      <c r="BK10">
        <v>6026</v>
      </c>
      <c r="BL10">
        <v>6022</v>
      </c>
      <c r="BM10">
        <v>7</v>
      </c>
      <c r="BN10" s="7">
        <f t="shared" si="8"/>
        <v>6024</v>
      </c>
      <c r="BO10" s="13">
        <v>6042.2</v>
      </c>
      <c r="BP10" s="13">
        <v>6017.8</v>
      </c>
      <c r="BQ10" s="13">
        <f t="shared" si="9"/>
        <v>6030</v>
      </c>
      <c r="BR10" s="60">
        <f t="shared" si="10"/>
        <v>24.399999999999636</v>
      </c>
    </row>
    <row r="11" spans="1:76" x14ac:dyDescent="0.25">
      <c r="A11">
        <v>7</v>
      </c>
      <c r="B11" s="11">
        <v>6990</v>
      </c>
      <c r="C11" s="11">
        <v>3500</v>
      </c>
      <c r="D11" s="12">
        <v>3.72</v>
      </c>
      <c r="E11" s="11">
        <v>7000</v>
      </c>
      <c r="F11" s="11">
        <v>3490</v>
      </c>
      <c r="G11" s="12">
        <v>3.71</v>
      </c>
      <c r="H11" s="11">
        <v>6980</v>
      </c>
      <c r="I11" s="11">
        <v>3490</v>
      </c>
      <c r="J11" s="12">
        <v>3.71</v>
      </c>
      <c r="K11" s="11">
        <v>6980</v>
      </c>
      <c r="L11" s="11">
        <v>3490</v>
      </c>
      <c r="M11" s="12">
        <v>3.71</v>
      </c>
      <c r="N11" s="11">
        <v>6990</v>
      </c>
      <c r="O11" s="11">
        <v>3490</v>
      </c>
      <c r="P11" s="12">
        <v>3.71</v>
      </c>
      <c r="Q11" s="11">
        <v>6960</v>
      </c>
      <c r="R11" s="11">
        <v>3758</v>
      </c>
      <c r="S11" s="12">
        <v>3.8</v>
      </c>
      <c r="T11" s="11">
        <v>6981</v>
      </c>
      <c r="U11" s="11">
        <v>3770</v>
      </c>
      <c r="V11" s="12">
        <v>3.82</v>
      </c>
      <c r="W11" s="11">
        <v>6927</v>
      </c>
      <c r="X11" s="11">
        <v>3741</v>
      </c>
      <c r="Y11" s="12">
        <v>3.78</v>
      </c>
      <c r="Z11" s="11">
        <v>6985</v>
      </c>
      <c r="AA11" s="11">
        <v>3771</v>
      </c>
      <c r="AB11" s="12">
        <v>3.82</v>
      </c>
      <c r="AC11" s="11">
        <v>6988</v>
      </c>
      <c r="AD11" s="11">
        <v>3773</v>
      </c>
      <c r="AE11" s="12">
        <v>3.82</v>
      </c>
      <c r="AG11" s="20">
        <v>8</v>
      </c>
      <c r="AH11" s="26">
        <v>6990</v>
      </c>
      <c r="AI11" s="27">
        <v>7000</v>
      </c>
      <c r="AJ11" s="27">
        <v>6980</v>
      </c>
      <c r="AK11" s="27">
        <v>6980</v>
      </c>
      <c r="AL11" s="34">
        <v>6990</v>
      </c>
      <c r="AM11" s="27">
        <v>6960</v>
      </c>
      <c r="AN11" s="27">
        <v>6981</v>
      </c>
      <c r="AO11" s="27">
        <v>6927</v>
      </c>
      <c r="AP11" s="27">
        <v>6985</v>
      </c>
      <c r="AQ11" s="34">
        <v>6988</v>
      </c>
      <c r="AR11" s="28">
        <f t="shared" si="0"/>
        <v>6988</v>
      </c>
      <c r="AS11" s="29">
        <f t="shared" si="1"/>
        <v>6968.2</v>
      </c>
      <c r="AT11" s="29">
        <f t="shared" si="2"/>
        <v>19.800000000000182</v>
      </c>
      <c r="AU11" s="27">
        <v>3000</v>
      </c>
      <c r="AV11" s="27">
        <v>3000</v>
      </c>
      <c r="AW11" s="27">
        <v>2990</v>
      </c>
      <c r="AX11" s="27">
        <v>3000</v>
      </c>
      <c r="AY11" s="34">
        <v>2990</v>
      </c>
      <c r="AZ11" s="27">
        <v>3055</v>
      </c>
      <c r="BA11" s="27">
        <v>3057</v>
      </c>
      <c r="BB11" s="27">
        <v>3057</v>
      </c>
      <c r="BC11" s="27">
        <v>3058</v>
      </c>
      <c r="BD11" s="34">
        <v>3059</v>
      </c>
      <c r="BE11" s="28">
        <f t="shared" si="3"/>
        <v>2996</v>
      </c>
      <c r="BF11" s="29">
        <f t="shared" si="4"/>
        <v>3057.2</v>
      </c>
      <c r="BG11" s="29">
        <f t="shared" si="5"/>
        <v>-61.199999999999818</v>
      </c>
      <c r="BH11" s="28">
        <f t="shared" si="6"/>
        <v>19.800000000000182</v>
      </c>
      <c r="BI11" s="14">
        <f>ABS(BG7)</f>
        <v>73.800000000000182</v>
      </c>
      <c r="BJ11" s="14">
        <f t="shared" si="7"/>
        <v>46.800000000000182</v>
      </c>
      <c r="BK11">
        <v>6988</v>
      </c>
      <c r="BL11">
        <v>7002</v>
      </c>
      <c r="BM11">
        <v>8</v>
      </c>
      <c r="BN11" s="7">
        <f t="shared" si="8"/>
        <v>6995</v>
      </c>
      <c r="BO11" s="13">
        <v>6968.2</v>
      </c>
      <c r="BP11" s="13">
        <v>6928.2</v>
      </c>
      <c r="BQ11" s="13">
        <f t="shared" si="9"/>
        <v>6948.2</v>
      </c>
      <c r="BR11" s="60">
        <f t="shared" si="10"/>
        <v>40</v>
      </c>
    </row>
    <row r="12" spans="1:76" x14ac:dyDescent="0.25">
      <c r="A12">
        <v>8</v>
      </c>
      <c r="B12" s="11">
        <v>8010</v>
      </c>
      <c r="C12" s="11">
        <v>4010</v>
      </c>
      <c r="D12" s="12">
        <v>4.28</v>
      </c>
      <c r="E12" s="11">
        <v>8030</v>
      </c>
      <c r="F12" s="11">
        <v>4020</v>
      </c>
      <c r="G12" s="12">
        <v>4.29</v>
      </c>
      <c r="H12" s="11">
        <v>8020</v>
      </c>
      <c r="I12" s="11">
        <v>4010</v>
      </c>
      <c r="J12" s="12">
        <v>4.29</v>
      </c>
      <c r="K12" s="11">
        <v>8020</v>
      </c>
      <c r="L12" s="11">
        <v>4010</v>
      </c>
      <c r="M12" s="12">
        <v>4.29</v>
      </c>
      <c r="N12" s="11">
        <v>8010</v>
      </c>
      <c r="O12" s="11">
        <v>4000</v>
      </c>
      <c r="P12" s="12">
        <v>4.28</v>
      </c>
      <c r="Q12" s="11">
        <v>7969</v>
      </c>
      <c r="R12" s="11">
        <v>4303</v>
      </c>
      <c r="S12" s="12">
        <v>4.4000000000000004</v>
      </c>
      <c r="T12" s="11">
        <v>7948</v>
      </c>
      <c r="U12" s="11">
        <v>4291</v>
      </c>
      <c r="V12" s="12">
        <v>4.38</v>
      </c>
      <c r="W12" s="11">
        <v>7961</v>
      </c>
      <c r="X12" s="11">
        <v>4299</v>
      </c>
      <c r="Y12" s="12">
        <v>4.3899999999999997</v>
      </c>
      <c r="Z12" s="11">
        <v>7970</v>
      </c>
      <c r="AA12" s="11">
        <v>4303</v>
      </c>
      <c r="AB12" s="12">
        <v>4.4000000000000004</v>
      </c>
      <c r="AC12" s="11">
        <v>7971</v>
      </c>
      <c r="AD12" s="11">
        <v>4304</v>
      </c>
      <c r="AE12" s="12">
        <v>4.4000000000000004</v>
      </c>
      <c r="AG12" s="19">
        <v>9</v>
      </c>
      <c r="AH12" s="26">
        <v>8010</v>
      </c>
      <c r="AI12" s="27">
        <v>8030</v>
      </c>
      <c r="AJ12" s="27">
        <v>8020</v>
      </c>
      <c r="AK12" s="27">
        <v>8020</v>
      </c>
      <c r="AL12" s="34">
        <v>8010</v>
      </c>
      <c r="AM12" s="27">
        <v>7969</v>
      </c>
      <c r="AN12" s="27">
        <v>7948</v>
      </c>
      <c r="AO12" s="27">
        <v>7961</v>
      </c>
      <c r="AP12" s="27">
        <v>7970</v>
      </c>
      <c r="AQ12" s="34">
        <v>7971</v>
      </c>
      <c r="AR12" s="28">
        <f t="shared" si="0"/>
        <v>8018</v>
      </c>
      <c r="AS12" s="29">
        <f t="shared" si="1"/>
        <v>7963.8</v>
      </c>
      <c r="AT12" s="29">
        <f t="shared" si="2"/>
        <v>54.199999999999818</v>
      </c>
      <c r="AU12" s="27">
        <v>2020</v>
      </c>
      <c r="AV12" s="27">
        <v>2020</v>
      </c>
      <c r="AW12" s="27">
        <v>2020</v>
      </c>
      <c r="AX12" s="27">
        <v>2020</v>
      </c>
      <c r="AY12" s="34">
        <v>2020</v>
      </c>
      <c r="AZ12" s="27">
        <v>2064</v>
      </c>
      <c r="BA12" s="27">
        <v>2065</v>
      </c>
      <c r="BB12" s="27">
        <v>2066</v>
      </c>
      <c r="BC12" s="27">
        <v>2065</v>
      </c>
      <c r="BD12" s="34">
        <v>2067</v>
      </c>
      <c r="BE12" s="28">
        <f t="shared" si="3"/>
        <v>2020</v>
      </c>
      <c r="BF12" s="29">
        <f t="shared" si="4"/>
        <v>2065.4</v>
      </c>
      <c r="BG12" s="29">
        <f t="shared" si="5"/>
        <v>-45.400000000000091</v>
      </c>
      <c r="BH12" s="28">
        <f t="shared" si="6"/>
        <v>54.199999999999818</v>
      </c>
      <c r="BI12" s="14">
        <f>ABS(BG6)</f>
        <v>163.39999999999964</v>
      </c>
      <c r="BJ12" s="14">
        <f t="shared" si="7"/>
        <v>108.79999999999973</v>
      </c>
      <c r="BK12">
        <v>8018</v>
      </c>
      <c r="BL12">
        <v>8040</v>
      </c>
      <c r="BM12">
        <v>9</v>
      </c>
      <c r="BN12" s="7">
        <f t="shared" si="8"/>
        <v>8029</v>
      </c>
      <c r="BO12" s="13">
        <v>7963.8</v>
      </c>
      <c r="BP12" s="13">
        <v>7876.6</v>
      </c>
      <c r="BQ12" s="13">
        <f t="shared" si="9"/>
        <v>7920.2000000000007</v>
      </c>
      <c r="BR12" s="60">
        <f t="shared" si="10"/>
        <v>87.199999999999818</v>
      </c>
    </row>
    <row r="13" spans="1:76" x14ac:dyDescent="0.25">
      <c r="A13">
        <v>9</v>
      </c>
      <c r="B13" s="11">
        <v>9020</v>
      </c>
      <c r="C13" s="11">
        <v>4510</v>
      </c>
      <c r="D13" s="12">
        <v>4.8499999999999996</v>
      </c>
      <c r="E13" s="11">
        <v>9020</v>
      </c>
      <c r="F13" s="11">
        <v>4510</v>
      </c>
      <c r="G13" s="12">
        <v>4.8499999999999996</v>
      </c>
      <c r="H13" s="11">
        <v>9000</v>
      </c>
      <c r="I13" s="11">
        <v>4500</v>
      </c>
      <c r="J13" s="12">
        <v>4.84</v>
      </c>
      <c r="K13" s="11">
        <v>9000</v>
      </c>
      <c r="L13" s="11">
        <v>4500</v>
      </c>
      <c r="M13" s="12">
        <v>4.84</v>
      </c>
      <c r="N13" s="11">
        <v>8990</v>
      </c>
      <c r="O13" s="11">
        <v>4490</v>
      </c>
      <c r="P13" s="12">
        <v>4.83</v>
      </c>
      <c r="Q13" s="11">
        <v>8987</v>
      </c>
      <c r="R13" s="11">
        <v>4852</v>
      </c>
      <c r="S13" s="12">
        <v>5</v>
      </c>
      <c r="T13" s="11">
        <v>8981</v>
      </c>
      <c r="U13" s="11">
        <v>4849</v>
      </c>
      <c r="V13" s="12">
        <v>5</v>
      </c>
      <c r="W13" s="11">
        <v>8980</v>
      </c>
      <c r="X13" s="11">
        <v>4849</v>
      </c>
      <c r="Y13" s="12">
        <v>5</v>
      </c>
      <c r="Z13" s="11">
        <v>8986</v>
      </c>
      <c r="AA13" s="11">
        <v>4852</v>
      </c>
      <c r="AB13" s="12">
        <v>5</v>
      </c>
      <c r="AC13" s="11">
        <v>8993</v>
      </c>
      <c r="AD13" s="11">
        <v>4856</v>
      </c>
      <c r="AE13" s="12">
        <v>5.01</v>
      </c>
      <c r="AG13" s="20">
        <v>10</v>
      </c>
      <c r="AH13" s="26">
        <v>9020</v>
      </c>
      <c r="AI13" s="27">
        <v>9020</v>
      </c>
      <c r="AJ13" s="27">
        <v>9000</v>
      </c>
      <c r="AK13" s="27">
        <v>9000</v>
      </c>
      <c r="AL13" s="34">
        <v>8990</v>
      </c>
      <c r="AM13" s="27">
        <v>8987</v>
      </c>
      <c r="AN13" s="27">
        <v>8981</v>
      </c>
      <c r="AO13" s="27">
        <v>8980</v>
      </c>
      <c r="AP13" s="27">
        <v>8986</v>
      </c>
      <c r="AQ13" s="34">
        <v>8993</v>
      </c>
      <c r="AR13" s="28">
        <f>AVERAGE(AH13:AL13)</f>
        <v>9006</v>
      </c>
      <c r="AS13" s="29">
        <f t="shared" si="1"/>
        <v>8985.4</v>
      </c>
      <c r="AT13" s="29">
        <f t="shared" si="2"/>
        <v>20.600000000000364</v>
      </c>
      <c r="AU13" s="27">
        <v>1000</v>
      </c>
      <c r="AV13" s="27">
        <v>1001</v>
      </c>
      <c r="AW13" s="27">
        <v>1002</v>
      </c>
      <c r="AX13" s="27">
        <v>1003</v>
      </c>
      <c r="AY13" s="34">
        <v>1002</v>
      </c>
      <c r="AZ13" s="27">
        <v>991.3</v>
      </c>
      <c r="BA13" s="27">
        <v>991</v>
      </c>
      <c r="BB13" s="27">
        <v>991.8</v>
      </c>
      <c r="BC13" s="27">
        <v>990.9</v>
      </c>
      <c r="BD13" s="34">
        <v>992</v>
      </c>
      <c r="BE13" s="28">
        <f t="shared" si="3"/>
        <v>1001.6</v>
      </c>
      <c r="BF13" s="29">
        <f t="shared" si="4"/>
        <v>991.4</v>
      </c>
      <c r="BG13" s="29">
        <f t="shared" si="5"/>
        <v>10.200000000000045</v>
      </c>
      <c r="BH13" s="28">
        <f t="shared" si="6"/>
        <v>20.600000000000364</v>
      </c>
      <c r="BI13" s="14">
        <f>ABS(BG5)</f>
        <v>17.600000000000364</v>
      </c>
      <c r="BJ13" s="14">
        <f t="shared" si="7"/>
        <v>19.100000000000364</v>
      </c>
      <c r="BK13">
        <v>9006</v>
      </c>
      <c r="BL13">
        <v>8978</v>
      </c>
      <c r="BM13">
        <v>10</v>
      </c>
      <c r="BN13" s="7">
        <f t="shared" si="8"/>
        <v>8992</v>
      </c>
      <c r="BO13" s="13">
        <v>8985.4</v>
      </c>
      <c r="BP13" s="13">
        <v>8960.4</v>
      </c>
      <c r="BQ13" s="13">
        <f t="shared" si="9"/>
        <v>8972.9</v>
      </c>
      <c r="BR13" s="60">
        <f t="shared" si="10"/>
        <v>25</v>
      </c>
    </row>
    <row r="14" spans="1:76" x14ac:dyDescent="0.25">
      <c r="A14">
        <v>10</v>
      </c>
      <c r="B14" s="11">
        <v>10010</v>
      </c>
      <c r="C14" s="11">
        <v>4990</v>
      </c>
      <c r="D14" s="12">
        <v>5.4</v>
      </c>
      <c r="E14" s="11">
        <v>10020</v>
      </c>
      <c r="F14" s="11">
        <v>5010</v>
      </c>
      <c r="G14" s="12">
        <v>5.41</v>
      </c>
      <c r="H14" s="11">
        <v>10010</v>
      </c>
      <c r="I14" s="11">
        <v>5000</v>
      </c>
      <c r="J14" s="12">
        <v>5.41</v>
      </c>
      <c r="K14" s="11">
        <v>9990</v>
      </c>
      <c r="L14" s="11">
        <v>4990</v>
      </c>
      <c r="M14" s="12">
        <v>5.39</v>
      </c>
      <c r="N14" s="11">
        <v>9980</v>
      </c>
      <c r="O14" s="11">
        <v>4990</v>
      </c>
      <c r="P14" s="12">
        <v>5.39</v>
      </c>
      <c r="Q14" s="11">
        <v>9835</v>
      </c>
      <c r="R14" s="11">
        <v>5310</v>
      </c>
      <c r="S14" s="12">
        <v>5.51</v>
      </c>
      <c r="T14" s="11">
        <v>9844</v>
      </c>
      <c r="U14" s="11">
        <v>5316</v>
      </c>
      <c r="V14" s="12">
        <v>5.52</v>
      </c>
      <c r="W14" s="11">
        <v>9846</v>
      </c>
      <c r="X14" s="11">
        <v>5317</v>
      </c>
      <c r="Y14" s="12">
        <v>5.52</v>
      </c>
      <c r="Z14" s="11">
        <v>9847</v>
      </c>
      <c r="AA14" s="11">
        <v>5317</v>
      </c>
      <c r="AB14" s="12">
        <v>5.52</v>
      </c>
      <c r="AC14" s="11">
        <v>9848</v>
      </c>
      <c r="AD14" s="11">
        <v>5318</v>
      </c>
      <c r="AE14" s="12">
        <v>5.52</v>
      </c>
      <c r="AG14" s="21">
        <v>11</v>
      </c>
      <c r="AH14" s="30">
        <v>10010</v>
      </c>
      <c r="AI14" s="31">
        <v>10020</v>
      </c>
      <c r="AJ14" s="31">
        <v>10010</v>
      </c>
      <c r="AK14" s="31">
        <v>9990</v>
      </c>
      <c r="AL14" s="35">
        <v>9980</v>
      </c>
      <c r="AM14" s="31">
        <v>9835</v>
      </c>
      <c r="AN14" s="31">
        <v>9844</v>
      </c>
      <c r="AO14" s="31">
        <v>9846</v>
      </c>
      <c r="AP14" s="31">
        <v>9847</v>
      </c>
      <c r="AQ14" s="35">
        <v>9848</v>
      </c>
      <c r="AR14" s="32">
        <f t="shared" si="0"/>
        <v>10002</v>
      </c>
      <c r="AS14" s="33">
        <f t="shared" si="1"/>
        <v>9844</v>
      </c>
      <c r="AT14" s="33">
        <f t="shared" si="2"/>
        <v>158</v>
      </c>
      <c r="AU14" s="31">
        <v>371</v>
      </c>
      <c r="AV14" s="31">
        <v>371</v>
      </c>
      <c r="AW14" s="31">
        <v>362</v>
      </c>
      <c r="AX14" s="31">
        <v>361</v>
      </c>
      <c r="AY14" s="35">
        <v>370</v>
      </c>
      <c r="AZ14" s="31">
        <v>370.8</v>
      </c>
      <c r="BA14" s="31">
        <v>371.6</v>
      </c>
      <c r="BB14" s="31">
        <v>373.6</v>
      </c>
      <c r="BC14" s="31">
        <v>373.7</v>
      </c>
      <c r="BD14" s="35">
        <v>372.7</v>
      </c>
      <c r="BE14" s="32">
        <f t="shared" si="3"/>
        <v>367</v>
      </c>
      <c r="BF14" s="33">
        <f t="shared" si="4"/>
        <v>372.48</v>
      </c>
      <c r="BG14" s="33">
        <f t="shared" si="5"/>
        <v>-5.4800000000000182</v>
      </c>
      <c r="BH14" s="28">
        <f t="shared" si="6"/>
        <v>158</v>
      </c>
      <c r="BI14" s="14">
        <f>ABS(BG4)</f>
        <v>8.2000000000007276</v>
      </c>
      <c r="BJ14" s="14">
        <f t="shared" si="7"/>
        <v>83.100000000000364</v>
      </c>
      <c r="BK14">
        <v>10002</v>
      </c>
      <c r="BL14" s="4">
        <v>9834</v>
      </c>
      <c r="BM14">
        <v>11</v>
      </c>
      <c r="BN14" s="7">
        <f t="shared" si="8"/>
        <v>9918</v>
      </c>
      <c r="BO14" s="13">
        <v>9844</v>
      </c>
      <c r="BP14" s="59">
        <v>9842.2000000000007</v>
      </c>
      <c r="BQ14" s="13">
        <f t="shared" si="9"/>
        <v>9843.1</v>
      </c>
      <c r="BR14" s="60">
        <f t="shared" si="10"/>
        <v>1.7999999999992724</v>
      </c>
    </row>
    <row r="15" spans="1:76" x14ac:dyDescent="0.25">
      <c r="BJ15" s="11">
        <f>AVERAGE(BJ4:BJ14)</f>
        <v>48.071818181818223</v>
      </c>
      <c r="BM15" s="63" t="s">
        <v>52</v>
      </c>
      <c r="BN15" s="7">
        <f>SUM(BN4:BN14)</f>
        <v>55332</v>
      </c>
      <c r="BP15" s="63" t="s">
        <v>52</v>
      </c>
      <c r="BQ15" s="13">
        <f>SUM(BQ4:BQ14)</f>
        <v>55330.09</v>
      </c>
    </row>
    <row r="16" spans="1:76" x14ac:dyDescent="0.25">
      <c r="A16" s="83" t="s">
        <v>21</v>
      </c>
      <c r="B16" s="82" t="s">
        <v>1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 t="s">
        <v>2</v>
      </c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G16" s="86" t="s">
        <v>21</v>
      </c>
      <c r="AH16" s="84" t="s">
        <v>24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 t="s">
        <v>25</v>
      </c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37"/>
    </row>
    <row r="17" spans="1:69" x14ac:dyDescent="0.25">
      <c r="A17" s="83"/>
      <c r="B17" s="82" t="s">
        <v>5</v>
      </c>
      <c r="C17" s="82"/>
      <c r="D17" s="82"/>
      <c r="E17" s="82" t="s">
        <v>6</v>
      </c>
      <c r="F17" s="82"/>
      <c r="G17" s="82"/>
      <c r="H17" s="82" t="s">
        <v>7</v>
      </c>
      <c r="I17" s="82"/>
      <c r="J17" s="82"/>
      <c r="K17" s="82" t="s">
        <v>8</v>
      </c>
      <c r="L17" s="82"/>
      <c r="M17" s="82"/>
      <c r="N17" s="82" t="s">
        <v>9</v>
      </c>
      <c r="O17" s="82"/>
      <c r="P17" s="82"/>
      <c r="Q17" s="82" t="s">
        <v>5</v>
      </c>
      <c r="R17" s="82"/>
      <c r="S17" s="82"/>
      <c r="T17" s="82" t="s">
        <v>6</v>
      </c>
      <c r="U17" s="82"/>
      <c r="V17" s="82"/>
      <c r="W17" s="82" t="s">
        <v>7</v>
      </c>
      <c r="X17" s="82"/>
      <c r="Y17" s="82"/>
      <c r="Z17" s="82" t="s">
        <v>8</v>
      </c>
      <c r="AA17" s="82"/>
      <c r="AB17" s="82"/>
      <c r="AC17" s="82" t="s">
        <v>9</v>
      </c>
      <c r="AD17" s="82"/>
      <c r="AE17" s="82"/>
      <c r="AG17" s="86"/>
      <c r="AH17" s="84" t="s">
        <v>1</v>
      </c>
      <c r="AI17" s="85"/>
      <c r="AJ17" s="85"/>
      <c r="AK17" s="85"/>
      <c r="AL17" s="85"/>
      <c r="AM17" s="85" t="s">
        <v>2</v>
      </c>
      <c r="AN17" s="85"/>
      <c r="AO17" s="85"/>
      <c r="AP17" s="85"/>
      <c r="AQ17" s="85"/>
      <c r="AR17" s="85" t="s">
        <v>10</v>
      </c>
      <c r="AS17" s="85"/>
      <c r="AT17" s="85" t="s">
        <v>23</v>
      </c>
      <c r="AU17" s="85" t="s">
        <v>1</v>
      </c>
      <c r="AV17" s="85"/>
      <c r="AW17" s="85"/>
      <c r="AX17" s="85"/>
      <c r="AY17" s="85"/>
      <c r="AZ17" s="85" t="s">
        <v>2</v>
      </c>
      <c r="BA17" s="85"/>
      <c r="BB17" s="85"/>
      <c r="BC17" s="85"/>
      <c r="BD17" s="85"/>
      <c r="BE17" s="85" t="s">
        <v>10</v>
      </c>
      <c r="BF17" s="85"/>
      <c r="BG17" s="89" t="s">
        <v>23</v>
      </c>
      <c r="BH17" s="68"/>
      <c r="BI17" t="s">
        <v>49</v>
      </c>
      <c r="BJ17" s="16">
        <f>MAX(BR4:BR14)</f>
        <v>87.199999999999818</v>
      </c>
      <c r="BK17" s="58" t="s">
        <v>50</v>
      </c>
    </row>
    <row r="18" spans="1:69" x14ac:dyDescent="0.25">
      <c r="A18" s="83"/>
      <c r="B18" s="11" t="s">
        <v>18</v>
      </c>
      <c r="C18" s="11" t="s">
        <v>19</v>
      </c>
      <c r="D18" s="12" t="s">
        <v>20</v>
      </c>
      <c r="E18" s="11" t="s">
        <v>18</v>
      </c>
      <c r="F18" s="11" t="s">
        <v>19</v>
      </c>
      <c r="G18" s="12" t="s">
        <v>20</v>
      </c>
      <c r="H18" s="11" t="s">
        <v>18</v>
      </c>
      <c r="I18" s="11" t="s">
        <v>19</v>
      </c>
      <c r="J18" s="12" t="s">
        <v>20</v>
      </c>
      <c r="K18" s="11" t="s">
        <v>18</v>
      </c>
      <c r="L18" s="11" t="s">
        <v>19</v>
      </c>
      <c r="M18" s="12" t="s">
        <v>20</v>
      </c>
      <c r="N18" s="11" t="s">
        <v>18</v>
      </c>
      <c r="O18" s="11" t="s">
        <v>19</v>
      </c>
      <c r="P18" s="12" t="s">
        <v>20</v>
      </c>
      <c r="Q18" s="11" t="s">
        <v>18</v>
      </c>
      <c r="R18" s="11" t="s">
        <v>19</v>
      </c>
      <c r="S18" s="12" t="s">
        <v>20</v>
      </c>
      <c r="T18" s="11" t="s">
        <v>18</v>
      </c>
      <c r="U18" s="11" t="s">
        <v>19</v>
      </c>
      <c r="V18" s="12" t="s">
        <v>20</v>
      </c>
      <c r="W18" s="11" t="s">
        <v>18</v>
      </c>
      <c r="X18" s="11" t="s">
        <v>19</v>
      </c>
      <c r="Y18" s="12" t="s">
        <v>20</v>
      </c>
      <c r="Z18" s="11" t="s">
        <v>18</v>
      </c>
      <c r="AA18" s="11" t="s">
        <v>19</v>
      </c>
      <c r="AB18" s="12" t="s">
        <v>20</v>
      </c>
      <c r="AC18" s="11" t="s">
        <v>18</v>
      </c>
      <c r="AD18" s="11" t="s">
        <v>19</v>
      </c>
      <c r="AE18" s="12" t="s">
        <v>20</v>
      </c>
      <c r="AG18" s="86"/>
      <c r="AH18" s="18" t="s">
        <v>5</v>
      </c>
      <c r="AI18" s="17" t="s">
        <v>6</v>
      </c>
      <c r="AJ18" s="17" t="s">
        <v>7</v>
      </c>
      <c r="AK18" s="17" t="s">
        <v>8</v>
      </c>
      <c r="AL18" s="17" t="s">
        <v>9</v>
      </c>
      <c r="AM18" s="17" t="s">
        <v>5</v>
      </c>
      <c r="AN18" s="17" t="s">
        <v>6</v>
      </c>
      <c r="AO18" s="17" t="s">
        <v>7</v>
      </c>
      <c r="AP18" s="17" t="s">
        <v>8</v>
      </c>
      <c r="AQ18" s="17" t="s">
        <v>9</v>
      </c>
      <c r="AR18" s="17" t="s">
        <v>22</v>
      </c>
      <c r="AS18" s="17" t="s">
        <v>2</v>
      </c>
      <c r="AT18" s="85"/>
      <c r="AU18" s="17" t="s">
        <v>5</v>
      </c>
      <c r="AV18" s="17" t="s">
        <v>6</v>
      </c>
      <c r="AW18" s="17" t="s">
        <v>7</v>
      </c>
      <c r="AX18" s="17" t="s">
        <v>8</v>
      </c>
      <c r="AY18" s="17" t="s">
        <v>9</v>
      </c>
      <c r="AZ18" s="17" t="s">
        <v>5</v>
      </c>
      <c r="BA18" s="17" t="s">
        <v>6</v>
      </c>
      <c r="BB18" s="17" t="s">
        <v>7</v>
      </c>
      <c r="BC18" s="17" t="s">
        <v>8</v>
      </c>
      <c r="BD18" s="17" t="s">
        <v>9</v>
      </c>
      <c r="BE18" s="17" t="s">
        <v>22</v>
      </c>
      <c r="BF18" s="17" t="s">
        <v>2</v>
      </c>
      <c r="BG18" s="89"/>
      <c r="BH18" s="68"/>
      <c r="BI18" t="s">
        <v>48</v>
      </c>
      <c r="BJ18" s="61">
        <f>BJ17/((BO14+BP14)/2-(BO4+BP4)/2)*100</f>
        <v>0.92074225341107341</v>
      </c>
      <c r="BK18" t="s">
        <v>51</v>
      </c>
    </row>
    <row r="19" spans="1:69" x14ac:dyDescent="0.25">
      <c r="A19">
        <v>10</v>
      </c>
      <c r="B19" s="11">
        <v>9830</v>
      </c>
      <c r="C19" s="11">
        <v>4920</v>
      </c>
      <c r="D19" s="12">
        <v>5.32</v>
      </c>
      <c r="E19" s="11">
        <v>9850</v>
      </c>
      <c r="F19" s="11">
        <v>4920</v>
      </c>
      <c r="G19" s="12">
        <v>5.31</v>
      </c>
      <c r="H19" s="11">
        <v>9820</v>
      </c>
      <c r="I19" s="11">
        <v>4910</v>
      </c>
      <c r="J19" s="12">
        <v>5.31</v>
      </c>
      <c r="K19" s="11">
        <v>9820</v>
      </c>
      <c r="L19" s="11">
        <v>4910</v>
      </c>
      <c r="M19" s="12">
        <v>5.31</v>
      </c>
      <c r="N19" s="11">
        <v>9850</v>
      </c>
      <c r="O19" s="11">
        <v>4920</v>
      </c>
      <c r="P19" s="12">
        <v>5.32</v>
      </c>
      <c r="Q19" s="11">
        <v>9814</v>
      </c>
      <c r="R19" s="11">
        <v>5299</v>
      </c>
      <c r="S19" s="12">
        <v>5.5</v>
      </c>
      <c r="T19" s="11">
        <v>9846</v>
      </c>
      <c r="U19" s="11">
        <v>5317</v>
      </c>
      <c r="V19" s="12">
        <v>5.52</v>
      </c>
      <c r="W19" s="11">
        <v>9850</v>
      </c>
      <c r="X19" s="11">
        <v>5319</v>
      </c>
      <c r="Y19" s="12">
        <v>5.52</v>
      </c>
      <c r="Z19" s="11">
        <v>9852</v>
      </c>
      <c r="AA19" s="11">
        <v>5320</v>
      </c>
      <c r="AB19" s="12">
        <v>5.52</v>
      </c>
      <c r="AC19" s="11">
        <v>9849</v>
      </c>
      <c r="AD19" s="11">
        <v>5318</v>
      </c>
      <c r="AE19" s="12">
        <v>5.52</v>
      </c>
      <c r="AG19" s="19">
        <v>1</v>
      </c>
      <c r="AH19" s="22">
        <v>197</v>
      </c>
      <c r="AI19" s="23">
        <v>185</v>
      </c>
      <c r="AJ19" s="23">
        <v>185</v>
      </c>
      <c r="AK19" s="23">
        <v>182</v>
      </c>
      <c r="AL19" s="25">
        <v>184</v>
      </c>
      <c r="AM19" s="23">
        <v>201</v>
      </c>
      <c r="AN19" s="23">
        <v>201</v>
      </c>
      <c r="AO19" s="23">
        <v>201</v>
      </c>
      <c r="AP19" s="23">
        <v>200</v>
      </c>
      <c r="AQ19" s="25">
        <v>200</v>
      </c>
      <c r="AR19" s="23">
        <f>AVERAGE(AH19:AL19)</f>
        <v>186.6</v>
      </c>
      <c r="AS19" s="25">
        <f>AVERAGE(AM19:AQ19)</f>
        <v>200.6</v>
      </c>
      <c r="AT19" s="25">
        <f>AR19-AS19</f>
        <v>-14</v>
      </c>
      <c r="AU19" s="24">
        <v>4920</v>
      </c>
      <c r="AV19" s="24">
        <v>4920</v>
      </c>
      <c r="AW19" s="24">
        <v>4910</v>
      </c>
      <c r="AX19" s="24">
        <v>4910</v>
      </c>
      <c r="AY19" s="36">
        <v>4920</v>
      </c>
      <c r="AZ19" s="24">
        <v>5299</v>
      </c>
      <c r="BA19" s="24">
        <v>5317</v>
      </c>
      <c r="BB19" s="24">
        <v>5319</v>
      </c>
      <c r="BC19" s="24">
        <v>5320</v>
      </c>
      <c r="BD19" s="36">
        <v>5318</v>
      </c>
      <c r="BE19" s="23">
        <f>AVERAGE(AU19:AY19)</f>
        <v>4916</v>
      </c>
      <c r="BF19" s="25">
        <f>AVERAGE(AZ19:BD19)</f>
        <v>5314.6</v>
      </c>
      <c r="BG19" s="25">
        <f>BE19-BF19</f>
        <v>-398.60000000000036</v>
      </c>
      <c r="BH19" s="28"/>
      <c r="BI19" t="s">
        <v>38</v>
      </c>
      <c r="BJ19" s="10">
        <f>(1-ABS((BN15-BQ15)/BN15))*100</f>
        <v>99.996548109592993</v>
      </c>
      <c r="BK19" t="s">
        <v>51</v>
      </c>
    </row>
    <row r="20" spans="1:69" x14ac:dyDescent="0.25">
      <c r="A20">
        <v>9</v>
      </c>
      <c r="B20" s="11">
        <v>9000</v>
      </c>
      <c r="C20" s="11">
        <v>4490</v>
      </c>
      <c r="D20" s="12">
        <v>4.83</v>
      </c>
      <c r="E20" s="11">
        <v>8970</v>
      </c>
      <c r="F20" s="11">
        <v>4490</v>
      </c>
      <c r="G20" s="12">
        <v>4.82</v>
      </c>
      <c r="H20" s="11">
        <v>8980</v>
      </c>
      <c r="I20" s="11">
        <v>4490</v>
      </c>
      <c r="J20" s="12">
        <v>4.82</v>
      </c>
      <c r="K20" s="11">
        <v>8970</v>
      </c>
      <c r="L20" s="11">
        <v>4480</v>
      </c>
      <c r="M20" s="12">
        <v>4.82</v>
      </c>
      <c r="N20" s="11">
        <v>8970</v>
      </c>
      <c r="O20" s="11">
        <v>4490</v>
      </c>
      <c r="P20" s="12">
        <v>4.82</v>
      </c>
      <c r="Q20" s="11">
        <v>8955</v>
      </c>
      <c r="R20" s="11">
        <v>4836</v>
      </c>
      <c r="S20" s="12">
        <v>4.99</v>
      </c>
      <c r="T20" s="11">
        <v>8960</v>
      </c>
      <c r="U20" s="11">
        <v>4838</v>
      </c>
      <c r="V20" s="12">
        <v>4.99</v>
      </c>
      <c r="W20" s="11">
        <v>8963</v>
      </c>
      <c r="X20" s="11">
        <v>4840</v>
      </c>
      <c r="Y20" s="12">
        <v>4.99</v>
      </c>
      <c r="Z20" s="11">
        <v>8964</v>
      </c>
      <c r="AA20" s="11">
        <v>4840</v>
      </c>
      <c r="AB20" s="12">
        <v>4.99</v>
      </c>
      <c r="AC20" s="11">
        <v>8960</v>
      </c>
      <c r="AD20" s="11">
        <v>4838</v>
      </c>
      <c r="AE20" s="12">
        <v>4.99</v>
      </c>
      <c r="AG20" s="20">
        <v>2</v>
      </c>
      <c r="AH20" s="26">
        <v>500</v>
      </c>
      <c r="AI20" s="27">
        <v>499</v>
      </c>
      <c r="AJ20" s="27">
        <v>499</v>
      </c>
      <c r="AK20" s="27">
        <v>499</v>
      </c>
      <c r="AL20" s="34">
        <v>499</v>
      </c>
      <c r="AM20" s="27">
        <v>534</v>
      </c>
      <c r="AN20" s="27">
        <v>534</v>
      </c>
      <c r="AO20" s="27">
        <v>534</v>
      </c>
      <c r="AP20" s="27">
        <v>534</v>
      </c>
      <c r="AQ20" s="34">
        <v>535</v>
      </c>
      <c r="AR20" s="28">
        <f t="shared" ref="AR20:AR29" si="11">AVERAGE(AH20:AL20)</f>
        <v>499.2</v>
      </c>
      <c r="AS20" s="29">
        <f t="shared" ref="AS20:AS29" si="12">AVERAGE(AM20:AQ20)</f>
        <v>534.20000000000005</v>
      </c>
      <c r="AT20" s="29">
        <f t="shared" ref="AT20:AT29" si="13">AR20-AS20</f>
        <v>-35.000000000000057</v>
      </c>
      <c r="AU20" s="27">
        <v>4490</v>
      </c>
      <c r="AV20" s="27">
        <v>4490</v>
      </c>
      <c r="AW20" s="27">
        <v>4490</v>
      </c>
      <c r="AX20" s="27">
        <v>4480</v>
      </c>
      <c r="AY20" s="34">
        <v>4490</v>
      </c>
      <c r="AZ20" s="27">
        <v>4836</v>
      </c>
      <c r="BA20" s="27">
        <v>4838</v>
      </c>
      <c r="BB20" s="27">
        <v>4840</v>
      </c>
      <c r="BC20" s="27">
        <v>4840</v>
      </c>
      <c r="BD20" s="34">
        <v>4838</v>
      </c>
      <c r="BE20" s="28">
        <f t="shared" ref="BE20:BE29" si="14">AVERAGE(AU20:AY20)</f>
        <v>4488</v>
      </c>
      <c r="BF20" s="29">
        <f t="shared" ref="BF20:BF29" si="15">AVERAGE(AZ20:BD20)</f>
        <v>4838.3999999999996</v>
      </c>
      <c r="BG20" s="29">
        <f t="shared" ref="BG20:BG29" si="16">BE20-BF20</f>
        <v>-350.39999999999964</v>
      </c>
      <c r="BH20" s="28"/>
    </row>
    <row r="21" spans="1:69" x14ac:dyDescent="0.25">
      <c r="A21">
        <v>8</v>
      </c>
      <c r="B21" s="11">
        <v>8040</v>
      </c>
      <c r="C21" s="11">
        <v>4020</v>
      </c>
      <c r="D21" s="12">
        <v>4.3</v>
      </c>
      <c r="E21" s="11">
        <v>8040</v>
      </c>
      <c r="F21" s="11">
        <v>4020</v>
      </c>
      <c r="G21" s="12">
        <v>4.3</v>
      </c>
      <c r="H21" s="11">
        <v>8040</v>
      </c>
      <c r="I21" s="11">
        <v>4020</v>
      </c>
      <c r="J21" s="12">
        <v>4.3</v>
      </c>
      <c r="K21" s="11">
        <v>8030</v>
      </c>
      <c r="L21" s="11">
        <v>4020</v>
      </c>
      <c r="M21" s="12">
        <v>4.3</v>
      </c>
      <c r="N21" s="11">
        <v>8050</v>
      </c>
      <c r="O21" s="11">
        <v>4020</v>
      </c>
      <c r="P21" s="12">
        <v>4.3</v>
      </c>
      <c r="Q21" s="11">
        <v>7861</v>
      </c>
      <c r="R21" s="11">
        <v>4245</v>
      </c>
      <c r="S21" s="12">
        <v>4.33</v>
      </c>
      <c r="T21" s="11">
        <v>7871</v>
      </c>
      <c r="U21" s="11">
        <v>4250</v>
      </c>
      <c r="V21" s="12">
        <v>4.34</v>
      </c>
      <c r="W21" s="11">
        <v>7882</v>
      </c>
      <c r="X21" s="11">
        <v>4256</v>
      </c>
      <c r="Y21" s="12">
        <v>4.3499999999999996</v>
      </c>
      <c r="Z21" s="11">
        <v>7881</v>
      </c>
      <c r="AA21" s="11">
        <v>4255</v>
      </c>
      <c r="AB21" s="12">
        <v>4.3499999999999996</v>
      </c>
      <c r="AC21" s="11">
        <v>7888</v>
      </c>
      <c r="AD21" s="11">
        <v>4259</v>
      </c>
      <c r="AE21" s="12">
        <v>4.3499999999999996</v>
      </c>
      <c r="AG21" s="19">
        <v>3</v>
      </c>
      <c r="AH21" s="26">
        <v>1010</v>
      </c>
      <c r="AI21" s="27">
        <v>1010</v>
      </c>
      <c r="AJ21" s="27">
        <v>1010</v>
      </c>
      <c r="AK21" s="27">
        <v>1010</v>
      </c>
      <c r="AL21" s="34">
        <v>1010</v>
      </c>
      <c r="AM21" s="27">
        <v>1116</v>
      </c>
      <c r="AN21" s="27">
        <v>1116</v>
      </c>
      <c r="AO21" s="27">
        <v>1117</v>
      </c>
      <c r="AP21" s="27">
        <v>1118</v>
      </c>
      <c r="AQ21" s="34">
        <v>1117</v>
      </c>
      <c r="AR21" s="28">
        <f t="shared" si="11"/>
        <v>1010</v>
      </c>
      <c r="AS21" s="29">
        <f t="shared" si="12"/>
        <v>1116.8</v>
      </c>
      <c r="AT21" s="29">
        <f t="shared" si="13"/>
        <v>-106.79999999999995</v>
      </c>
      <c r="AU21" s="27">
        <v>4020</v>
      </c>
      <c r="AV21" s="27">
        <v>4020</v>
      </c>
      <c r="AW21" s="27">
        <v>4020</v>
      </c>
      <c r="AX21" s="27">
        <v>4020</v>
      </c>
      <c r="AY21" s="34">
        <v>4020</v>
      </c>
      <c r="AZ21" s="27">
        <v>4245</v>
      </c>
      <c r="BA21" s="27">
        <v>4250</v>
      </c>
      <c r="BB21" s="27">
        <v>4256</v>
      </c>
      <c r="BC21" s="27">
        <v>4255</v>
      </c>
      <c r="BD21" s="34">
        <v>4259</v>
      </c>
      <c r="BE21" s="28">
        <f t="shared" si="14"/>
        <v>4020</v>
      </c>
      <c r="BF21" s="29">
        <f t="shared" si="15"/>
        <v>4253</v>
      </c>
      <c r="BG21" s="29">
        <f t="shared" si="16"/>
        <v>-233</v>
      </c>
      <c r="BH21" s="28"/>
      <c r="BI21" t="s">
        <v>47</v>
      </c>
    </row>
    <row r="22" spans="1:69" x14ac:dyDescent="0.25">
      <c r="A22">
        <v>7</v>
      </c>
      <c r="B22" s="11">
        <v>7010</v>
      </c>
      <c r="C22" s="11">
        <v>3510</v>
      </c>
      <c r="D22" s="12">
        <v>3.73</v>
      </c>
      <c r="E22" s="11">
        <v>7000</v>
      </c>
      <c r="F22" s="11">
        <v>3500</v>
      </c>
      <c r="G22" s="12">
        <v>3.72</v>
      </c>
      <c r="H22" s="11">
        <v>7000</v>
      </c>
      <c r="I22" s="11">
        <v>3500</v>
      </c>
      <c r="J22" s="12">
        <v>3.72</v>
      </c>
      <c r="K22" s="11">
        <v>7000</v>
      </c>
      <c r="L22" s="11">
        <v>3500</v>
      </c>
      <c r="M22" s="12">
        <v>3.72</v>
      </c>
      <c r="N22" s="11">
        <v>7000</v>
      </c>
      <c r="O22" s="11">
        <v>3500</v>
      </c>
      <c r="P22" s="12">
        <v>3.72</v>
      </c>
      <c r="Q22" s="11">
        <v>6920</v>
      </c>
      <c r="R22" s="11">
        <v>3737</v>
      </c>
      <c r="S22" s="12">
        <v>3.78</v>
      </c>
      <c r="T22" s="11">
        <v>6929</v>
      </c>
      <c r="U22" s="11">
        <v>3741</v>
      </c>
      <c r="V22" s="12">
        <v>3.78</v>
      </c>
      <c r="W22" s="11">
        <v>6928</v>
      </c>
      <c r="X22" s="11">
        <v>3741</v>
      </c>
      <c r="Y22" s="12">
        <v>3.78</v>
      </c>
      <c r="Z22" s="11">
        <v>6927</v>
      </c>
      <c r="AA22" s="11">
        <v>3740</v>
      </c>
      <c r="AB22" s="12">
        <v>3.78</v>
      </c>
      <c r="AC22" s="11">
        <v>6937</v>
      </c>
      <c r="AD22" s="11">
        <v>3746</v>
      </c>
      <c r="AE22" s="12">
        <v>3.79</v>
      </c>
      <c r="AG22" s="20">
        <v>4</v>
      </c>
      <c r="AH22" s="26">
        <v>1500</v>
      </c>
      <c r="AI22" s="27">
        <v>1500</v>
      </c>
      <c r="AJ22" s="27">
        <v>1500</v>
      </c>
      <c r="AK22" s="27">
        <v>1500</v>
      </c>
      <c r="AL22" s="34">
        <v>1500</v>
      </c>
      <c r="AM22" s="27">
        <v>1645</v>
      </c>
      <c r="AN22" s="27">
        <v>1643</v>
      </c>
      <c r="AO22" s="27">
        <v>1648</v>
      </c>
      <c r="AP22" s="27">
        <v>1654</v>
      </c>
      <c r="AQ22" s="34">
        <v>1655</v>
      </c>
      <c r="AR22" s="28">
        <f t="shared" si="11"/>
        <v>1500</v>
      </c>
      <c r="AS22" s="29">
        <f t="shared" si="12"/>
        <v>1649</v>
      </c>
      <c r="AT22" s="29">
        <f t="shared" si="13"/>
        <v>-149</v>
      </c>
      <c r="AU22" s="27">
        <v>3510</v>
      </c>
      <c r="AV22" s="27">
        <v>3500</v>
      </c>
      <c r="AW22" s="27">
        <v>3500</v>
      </c>
      <c r="AX22" s="27">
        <v>3500</v>
      </c>
      <c r="AY22" s="34">
        <v>3500</v>
      </c>
      <c r="AZ22" s="27">
        <v>3737</v>
      </c>
      <c r="BA22" s="27">
        <v>3741</v>
      </c>
      <c r="BB22" s="27">
        <v>3741</v>
      </c>
      <c r="BC22" s="27">
        <v>3740</v>
      </c>
      <c r="BD22" s="34">
        <v>3746</v>
      </c>
      <c r="BE22" s="28">
        <f t="shared" si="14"/>
        <v>3502</v>
      </c>
      <c r="BF22" s="29">
        <f t="shared" si="15"/>
        <v>3741</v>
      </c>
      <c r="BG22" s="29">
        <f t="shared" si="16"/>
        <v>-239</v>
      </c>
      <c r="BH22" s="28"/>
      <c r="BI22" t="s">
        <v>46</v>
      </c>
    </row>
    <row r="23" spans="1:69" x14ac:dyDescent="0.25">
      <c r="A23">
        <v>6</v>
      </c>
      <c r="B23" s="11">
        <v>6010</v>
      </c>
      <c r="C23" s="11">
        <v>3010</v>
      </c>
      <c r="D23" s="12">
        <v>3.18</v>
      </c>
      <c r="E23" s="11">
        <v>6020</v>
      </c>
      <c r="F23" s="11">
        <v>3010</v>
      </c>
      <c r="G23" s="12">
        <v>3.18</v>
      </c>
      <c r="H23" s="11">
        <v>6020</v>
      </c>
      <c r="I23" s="11">
        <v>3010</v>
      </c>
      <c r="J23" s="12">
        <v>3.18</v>
      </c>
      <c r="K23" s="11">
        <v>6030</v>
      </c>
      <c r="L23" s="11">
        <v>3010</v>
      </c>
      <c r="M23" s="12">
        <v>3.18</v>
      </c>
      <c r="N23" s="11">
        <v>6030</v>
      </c>
      <c r="O23" s="11">
        <v>3010</v>
      </c>
      <c r="P23" s="12">
        <v>3.18</v>
      </c>
      <c r="Q23" s="11">
        <v>6034</v>
      </c>
      <c r="R23" s="11">
        <v>3258</v>
      </c>
      <c r="S23" s="12">
        <v>3.26</v>
      </c>
      <c r="T23" s="11">
        <v>6004</v>
      </c>
      <c r="U23" s="11">
        <v>3242</v>
      </c>
      <c r="V23" s="12">
        <v>3.25</v>
      </c>
      <c r="W23" s="11">
        <v>5975</v>
      </c>
      <c r="X23" s="11">
        <v>3226</v>
      </c>
      <c r="Y23" s="12">
        <v>3.23</v>
      </c>
      <c r="Z23" s="11">
        <v>6036</v>
      </c>
      <c r="AA23" s="11">
        <v>3259</v>
      </c>
      <c r="AB23" s="12">
        <v>3.27</v>
      </c>
      <c r="AC23" s="11">
        <v>6040</v>
      </c>
      <c r="AD23" s="11">
        <v>3261</v>
      </c>
      <c r="AE23" s="12">
        <v>3.27</v>
      </c>
      <c r="AG23" s="19">
        <v>5</v>
      </c>
      <c r="AH23" s="26">
        <v>1930</v>
      </c>
      <c r="AI23" s="27">
        <v>2000</v>
      </c>
      <c r="AJ23" s="27">
        <v>2000</v>
      </c>
      <c r="AK23" s="27">
        <v>2000</v>
      </c>
      <c r="AL23" s="34">
        <v>2000</v>
      </c>
      <c r="AM23" s="27">
        <v>2187</v>
      </c>
      <c r="AN23" s="27">
        <v>2197</v>
      </c>
      <c r="AO23" s="27">
        <v>2189</v>
      </c>
      <c r="AP23" s="27">
        <v>2203</v>
      </c>
      <c r="AQ23" s="34">
        <v>2204</v>
      </c>
      <c r="AR23" s="28">
        <f t="shared" si="11"/>
        <v>1986</v>
      </c>
      <c r="AS23" s="29">
        <f t="shared" si="12"/>
        <v>2196</v>
      </c>
      <c r="AT23" s="29">
        <f t="shared" si="13"/>
        <v>-210</v>
      </c>
      <c r="AU23" s="27">
        <v>3010</v>
      </c>
      <c r="AV23" s="27">
        <v>3010</v>
      </c>
      <c r="AW23" s="27">
        <v>3010</v>
      </c>
      <c r="AX23" s="27">
        <v>3010</v>
      </c>
      <c r="AY23" s="34">
        <v>3010</v>
      </c>
      <c r="AZ23" s="27">
        <v>3258</v>
      </c>
      <c r="BA23" s="27">
        <v>3242</v>
      </c>
      <c r="BB23" s="27">
        <v>3226</v>
      </c>
      <c r="BC23" s="27">
        <v>3259</v>
      </c>
      <c r="BD23" s="34">
        <v>3261</v>
      </c>
      <c r="BE23" s="28">
        <f t="shared" si="14"/>
        <v>3010</v>
      </c>
      <c r="BF23" s="29">
        <f t="shared" si="15"/>
        <v>3249.2</v>
      </c>
      <c r="BG23" s="29">
        <f t="shared" si="16"/>
        <v>-239.19999999999982</v>
      </c>
      <c r="BH23" s="28"/>
    </row>
    <row r="24" spans="1:69" x14ac:dyDescent="0.25">
      <c r="A24">
        <v>5</v>
      </c>
      <c r="B24" s="11">
        <v>5000</v>
      </c>
      <c r="C24" s="11">
        <v>2500</v>
      </c>
      <c r="D24" s="12">
        <v>2.62</v>
      </c>
      <c r="E24" s="11">
        <v>5010</v>
      </c>
      <c r="F24" s="11">
        <v>2500</v>
      </c>
      <c r="G24" s="12">
        <v>2.62</v>
      </c>
      <c r="H24" s="11">
        <v>5010</v>
      </c>
      <c r="I24" s="11">
        <v>2500</v>
      </c>
      <c r="J24" s="12">
        <v>2.62</v>
      </c>
      <c r="K24" s="11">
        <v>5010</v>
      </c>
      <c r="L24" s="11">
        <v>2500</v>
      </c>
      <c r="M24" s="12">
        <v>2.62</v>
      </c>
      <c r="N24" s="11">
        <v>5010</v>
      </c>
      <c r="O24" s="11">
        <v>2510</v>
      </c>
      <c r="P24" s="12">
        <v>2.63</v>
      </c>
      <c r="Q24" s="11">
        <v>5064</v>
      </c>
      <c r="R24" s="11">
        <v>2734</v>
      </c>
      <c r="S24" s="12">
        <v>2.71</v>
      </c>
      <c r="T24" s="11">
        <v>5064</v>
      </c>
      <c r="U24" s="11">
        <v>2734</v>
      </c>
      <c r="V24" s="12">
        <v>2.71</v>
      </c>
      <c r="W24" s="11">
        <v>5066</v>
      </c>
      <c r="X24" s="11">
        <v>2735</v>
      </c>
      <c r="Y24" s="12">
        <v>2.71</v>
      </c>
      <c r="Z24" s="11">
        <v>5064</v>
      </c>
      <c r="AA24" s="11">
        <v>2734</v>
      </c>
      <c r="AB24" s="12">
        <v>2.71</v>
      </c>
      <c r="AC24" s="11">
        <v>5062</v>
      </c>
      <c r="AD24" s="11">
        <v>2733</v>
      </c>
      <c r="AE24" s="12">
        <v>2.71</v>
      </c>
      <c r="AG24" s="20">
        <v>6</v>
      </c>
      <c r="AH24" s="26">
        <v>2510</v>
      </c>
      <c r="AI24" s="27">
        <v>2520</v>
      </c>
      <c r="AJ24" s="27">
        <v>2510</v>
      </c>
      <c r="AK24" s="27">
        <v>2520</v>
      </c>
      <c r="AL24" s="34">
        <v>2520</v>
      </c>
      <c r="AM24" s="27">
        <v>2731</v>
      </c>
      <c r="AN24" s="27">
        <v>2735</v>
      </c>
      <c r="AO24" s="27">
        <v>2741</v>
      </c>
      <c r="AP24" s="27">
        <v>2747</v>
      </c>
      <c r="AQ24" s="34">
        <v>2748</v>
      </c>
      <c r="AR24" s="28">
        <f t="shared" si="11"/>
        <v>2516</v>
      </c>
      <c r="AS24" s="29">
        <f t="shared" si="12"/>
        <v>2740.4</v>
      </c>
      <c r="AT24" s="29">
        <f t="shared" si="13"/>
        <v>-224.40000000000009</v>
      </c>
      <c r="AU24" s="27">
        <v>2500</v>
      </c>
      <c r="AV24" s="27">
        <v>2500</v>
      </c>
      <c r="AW24" s="27">
        <v>2500</v>
      </c>
      <c r="AX24" s="27">
        <v>2500</v>
      </c>
      <c r="AY24" s="34">
        <v>2510</v>
      </c>
      <c r="AZ24" s="27">
        <v>2734</v>
      </c>
      <c r="BA24" s="27">
        <v>2734</v>
      </c>
      <c r="BB24" s="27">
        <v>2735</v>
      </c>
      <c r="BC24" s="27">
        <v>2734</v>
      </c>
      <c r="BD24" s="34">
        <v>2733</v>
      </c>
      <c r="BE24" s="28">
        <f t="shared" si="14"/>
        <v>2502</v>
      </c>
      <c r="BF24" s="29">
        <f t="shared" si="15"/>
        <v>2734</v>
      </c>
      <c r="BG24" s="29">
        <f t="shared" si="16"/>
        <v>-232</v>
      </c>
      <c r="BH24" s="28"/>
    </row>
    <row r="25" spans="1:69" x14ac:dyDescent="0.25">
      <c r="A25">
        <v>4</v>
      </c>
      <c r="B25" s="11">
        <v>4000</v>
      </c>
      <c r="C25" s="11">
        <v>2000</v>
      </c>
      <c r="D25" s="12">
        <v>2.08</v>
      </c>
      <c r="E25" s="11">
        <v>3990</v>
      </c>
      <c r="F25" s="11">
        <v>2000</v>
      </c>
      <c r="G25" s="12">
        <v>2.0699999999999998</v>
      </c>
      <c r="H25" s="11">
        <v>4000</v>
      </c>
      <c r="I25" s="11">
        <v>2000</v>
      </c>
      <c r="J25" s="12">
        <v>2.08</v>
      </c>
      <c r="K25" s="11">
        <v>3990</v>
      </c>
      <c r="L25" s="11">
        <v>2000</v>
      </c>
      <c r="M25" s="12">
        <v>2.0699999999999998</v>
      </c>
      <c r="N25" s="11">
        <v>3990</v>
      </c>
      <c r="O25" s="11">
        <v>2000</v>
      </c>
      <c r="P25" s="12">
        <v>2.0699999999999998</v>
      </c>
      <c r="Q25" s="11">
        <v>4052</v>
      </c>
      <c r="R25" s="11">
        <v>2188</v>
      </c>
      <c r="S25" s="12">
        <v>2.13</v>
      </c>
      <c r="T25" s="11">
        <v>4054</v>
      </c>
      <c r="U25" s="11">
        <v>2189</v>
      </c>
      <c r="V25" s="12">
        <v>2.13</v>
      </c>
      <c r="W25" s="11">
        <v>4052</v>
      </c>
      <c r="X25" s="11">
        <v>2188</v>
      </c>
      <c r="Y25" s="12">
        <v>2.13</v>
      </c>
      <c r="Z25" s="11">
        <v>4053</v>
      </c>
      <c r="AA25" s="11">
        <v>2188</v>
      </c>
      <c r="AB25" s="12">
        <v>2.13</v>
      </c>
      <c r="AC25" s="11">
        <v>4056</v>
      </c>
      <c r="AD25" s="11">
        <v>2190</v>
      </c>
      <c r="AE25" s="12">
        <v>2.14</v>
      </c>
      <c r="AG25" s="19">
        <v>7</v>
      </c>
      <c r="AH25" s="26">
        <v>3000</v>
      </c>
      <c r="AI25" s="27">
        <v>3010</v>
      </c>
      <c r="AJ25" s="27">
        <v>3020</v>
      </c>
      <c r="AK25" s="27">
        <v>3020</v>
      </c>
      <c r="AL25" s="34">
        <v>3010</v>
      </c>
      <c r="AM25" s="27">
        <v>3250</v>
      </c>
      <c r="AN25" s="27">
        <v>3262</v>
      </c>
      <c r="AO25" s="27">
        <v>3266</v>
      </c>
      <c r="AP25" s="27">
        <v>3266</v>
      </c>
      <c r="AQ25" s="34">
        <v>3268</v>
      </c>
      <c r="AR25" s="28">
        <f t="shared" si="11"/>
        <v>3012</v>
      </c>
      <c r="AS25" s="29">
        <f t="shared" si="12"/>
        <v>3262.4</v>
      </c>
      <c r="AT25" s="29">
        <f t="shared" si="13"/>
        <v>-250.40000000000009</v>
      </c>
      <c r="AU25" s="27">
        <v>2000</v>
      </c>
      <c r="AV25" s="27">
        <v>2000</v>
      </c>
      <c r="AW25" s="27">
        <v>2000</v>
      </c>
      <c r="AX25" s="27">
        <v>2000</v>
      </c>
      <c r="AY25" s="34">
        <v>2000</v>
      </c>
      <c r="AZ25" s="27">
        <v>2188</v>
      </c>
      <c r="BA25" s="27">
        <v>2189</v>
      </c>
      <c r="BB25" s="27">
        <v>2188</v>
      </c>
      <c r="BC25" s="27">
        <v>2188</v>
      </c>
      <c r="BD25" s="34">
        <v>2190</v>
      </c>
      <c r="BE25" s="28">
        <f t="shared" si="14"/>
        <v>2000</v>
      </c>
      <c r="BF25" s="29">
        <f t="shared" si="15"/>
        <v>2188.6</v>
      </c>
      <c r="BG25" s="29">
        <f t="shared" si="16"/>
        <v>-188.59999999999991</v>
      </c>
      <c r="BH25" s="28"/>
    </row>
    <row r="26" spans="1:69" x14ac:dyDescent="0.25">
      <c r="A26">
        <v>3</v>
      </c>
      <c r="B26" s="11">
        <v>3000</v>
      </c>
      <c r="C26" s="11">
        <v>1500</v>
      </c>
      <c r="D26" s="12">
        <v>1.54</v>
      </c>
      <c r="E26" s="11">
        <v>3000</v>
      </c>
      <c r="F26" s="11">
        <v>1500</v>
      </c>
      <c r="G26" s="12">
        <v>1.54</v>
      </c>
      <c r="H26" s="11">
        <v>2990</v>
      </c>
      <c r="I26" s="11">
        <v>1500</v>
      </c>
      <c r="J26" s="12">
        <v>1.54</v>
      </c>
      <c r="K26" s="11">
        <v>3000</v>
      </c>
      <c r="L26" s="11">
        <v>1490</v>
      </c>
      <c r="M26" s="12">
        <v>1.53</v>
      </c>
      <c r="N26" s="11">
        <v>2990</v>
      </c>
      <c r="O26" s="11">
        <v>1500</v>
      </c>
      <c r="P26" s="12">
        <v>1.53</v>
      </c>
      <c r="Q26" s="11">
        <v>3055</v>
      </c>
      <c r="R26" s="11">
        <v>1649</v>
      </c>
      <c r="S26" s="12">
        <v>1.58</v>
      </c>
      <c r="T26" s="11">
        <v>3057</v>
      </c>
      <c r="U26" s="11">
        <v>1651</v>
      </c>
      <c r="V26" s="12">
        <v>1.58</v>
      </c>
      <c r="W26" s="11">
        <v>3057</v>
      </c>
      <c r="X26" s="11">
        <v>1651</v>
      </c>
      <c r="Y26" s="12">
        <v>1.58</v>
      </c>
      <c r="Z26" s="11">
        <v>3058</v>
      </c>
      <c r="AA26" s="11">
        <v>1651</v>
      </c>
      <c r="AB26" s="12">
        <v>1.58</v>
      </c>
      <c r="AC26" s="11">
        <v>3059</v>
      </c>
      <c r="AD26" s="11">
        <v>1652</v>
      </c>
      <c r="AE26" s="12">
        <v>1.58</v>
      </c>
      <c r="AG26" s="20">
        <v>8</v>
      </c>
      <c r="AH26" s="26">
        <v>3500</v>
      </c>
      <c r="AI26" s="27">
        <v>3490</v>
      </c>
      <c r="AJ26" s="27">
        <v>3490</v>
      </c>
      <c r="AK26" s="27">
        <v>3490</v>
      </c>
      <c r="AL26" s="34">
        <v>3490</v>
      </c>
      <c r="AM26" s="27">
        <v>3758</v>
      </c>
      <c r="AN26" s="27">
        <v>3770</v>
      </c>
      <c r="AO26" s="27">
        <v>3741</v>
      </c>
      <c r="AP26" s="27">
        <v>3771</v>
      </c>
      <c r="AQ26" s="34">
        <v>3773</v>
      </c>
      <c r="AR26" s="28">
        <f t="shared" si="11"/>
        <v>3492</v>
      </c>
      <c r="AS26" s="29">
        <f t="shared" si="12"/>
        <v>3762.6</v>
      </c>
      <c r="AT26" s="29">
        <f t="shared" si="13"/>
        <v>-270.59999999999991</v>
      </c>
      <c r="AU26" s="27">
        <v>1500</v>
      </c>
      <c r="AV26" s="27">
        <v>1500</v>
      </c>
      <c r="AW26" s="27">
        <v>1500</v>
      </c>
      <c r="AX26" s="27">
        <v>1490</v>
      </c>
      <c r="AY26" s="34">
        <v>1500</v>
      </c>
      <c r="AZ26" s="27">
        <v>1649</v>
      </c>
      <c r="BA26" s="27">
        <v>1651</v>
      </c>
      <c r="BB26" s="27">
        <v>1651</v>
      </c>
      <c r="BC26" s="27">
        <v>1651</v>
      </c>
      <c r="BD26" s="34">
        <v>1652</v>
      </c>
      <c r="BE26" s="28">
        <f t="shared" si="14"/>
        <v>1498</v>
      </c>
      <c r="BF26" s="29">
        <f t="shared" si="15"/>
        <v>1650.8</v>
      </c>
      <c r="BG26" s="29">
        <f t="shared" si="16"/>
        <v>-152.79999999999995</v>
      </c>
      <c r="BH26" s="28"/>
    </row>
    <row r="27" spans="1:69" x14ac:dyDescent="0.25">
      <c r="A27">
        <v>2</v>
      </c>
      <c r="B27" s="11">
        <v>2020</v>
      </c>
      <c r="C27" s="11">
        <v>1010</v>
      </c>
      <c r="D27" s="12">
        <v>1.02</v>
      </c>
      <c r="E27" s="11">
        <v>2020</v>
      </c>
      <c r="F27" s="11">
        <v>1010</v>
      </c>
      <c r="G27" s="12">
        <v>1.01</v>
      </c>
      <c r="H27" s="11">
        <v>2020</v>
      </c>
      <c r="I27" s="11">
        <v>1010</v>
      </c>
      <c r="J27" s="12">
        <v>1.02</v>
      </c>
      <c r="K27" s="11">
        <v>2020</v>
      </c>
      <c r="L27" s="11">
        <v>1010</v>
      </c>
      <c r="M27" s="12">
        <v>1.01</v>
      </c>
      <c r="N27" s="11">
        <v>2020</v>
      </c>
      <c r="O27" s="11">
        <v>1010</v>
      </c>
      <c r="P27" s="12">
        <v>1.02</v>
      </c>
      <c r="Q27" s="11">
        <v>2064</v>
      </c>
      <c r="R27" s="11">
        <v>1114</v>
      </c>
      <c r="S27" s="12">
        <v>1.04</v>
      </c>
      <c r="T27" s="11">
        <v>2065</v>
      </c>
      <c r="U27" s="11">
        <v>1115</v>
      </c>
      <c r="V27" s="12">
        <v>1.04</v>
      </c>
      <c r="W27" s="11">
        <v>2066</v>
      </c>
      <c r="X27" s="11">
        <v>1115</v>
      </c>
      <c r="Y27" s="12">
        <v>1.04</v>
      </c>
      <c r="Z27" s="11">
        <v>2065</v>
      </c>
      <c r="AA27" s="11">
        <v>1115</v>
      </c>
      <c r="AB27" s="12">
        <v>1.04</v>
      </c>
      <c r="AC27" s="11">
        <v>2067</v>
      </c>
      <c r="AD27" s="11">
        <v>1116</v>
      </c>
      <c r="AE27" s="12">
        <v>1.05</v>
      </c>
      <c r="AG27" s="19">
        <v>9</v>
      </c>
      <c r="AH27" s="26">
        <v>4010</v>
      </c>
      <c r="AI27" s="27">
        <v>4020</v>
      </c>
      <c r="AJ27" s="27">
        <v>4010</v>
      </c>
      <c r="AK27" s="27">
        <v>4010</v>
      </c>
      <c r="AL27" s="34">
        <v>4000</v>
      </c>
      <c r="AM27" s="27">
        <v>4303</v>
      </c>
      <c r="AN27" s="27">
        <v>4291</v>
      </c>
      <c r="AO27" s="27">
        <v>4299</v>
      </c>
      <c r="AP27" s="27">
        <v>4303</v>
      </c>
      <c r="AQ27" s="34">
        <v>4304</v>
      </c>
      <c r="AR27" s="28">
        <f t="shared" si="11"/>
        <v>4010</v>
      </c>
      <c r="AS27" s="29">
        <f t="shared" si="12"/>
        <v>4300</v>
      </c>
      <c r="AT27" s="29">
        <f t="shared" si="13"/>
        <v>-290</v>
      </c>
      <c r="AU27" s="27">
        <v>1010</v>
      </c>
      <c r="AV27" s="27">
        <v>1010</v>
      </c>
      <c r="AW27" s="27">
        <v>1010</v>
      </c>
      <c r="AX27" s="27">
        <v>1010</v>
      </c>
      <c r="AY27" s="34">
        <v>1010</v>
      </c>
      <c r="AZ27" s="27">
        <v>1114</v>
      </c>
      <c r="BA27" s="27">
        <v>1115</v>
      </c>
      <c r="BB27" s="27">
        <v>1115</v>
      </c>
      <c r="BC27" s="27">
        <v>1115</v>
      </c>
      <c r="BD27" s="34">
        <v>1116</v>
      </c>
      <c r="BE27" s="28">
        <f t="shared" si="14"/>
        <v>1010</v>
      </c>
      <c r="BF27" s="29">
        <f t="shared" si="15"/>
        <v>1115</v>
      </c>
      <c r="BG27" s="29">
        <f t="shared" si="16"/>
        <v>-105</v>
      </c>
      <c r="BH27" s="28"/>
    </row>
    <row r="28" spans="1:69" x14ac:dyDescent="0.25">
      <c r="A28">
        <v>1</v>
      </c>
      <c r="B28" s="11">
        <v>1000</v>
      </c>
      <c r="C28" s="11">
        <v>500</v>
      </c>
      <c r="D28" s="12">
        <v>0.49</v>
      </c>
      <c r="E28" s="11">
        <v>1001</v>
      </c>
      <c r="F28" s="11">
        <v>500</v>
      </c>
      <c r="G28" s="12">
        <v>0.49</v>
      </c>
      <c r="H28" s="11">
        <v>1002</v>
      </c>
      <c r="I28" s="11">
        <v>501</v>
      </c>
      <c r="J28" s="12">
        <v>0.49</v>
      </c>
      <c r="K28" s="11">
        <v>1003</v>
      </c>
      <c r="L28" s="11">
        <v>502</v>
      </c>
      <c r="M28" s="12">
        <v>0.49</v>
      </c>
      <c r="N28" s="11">
        <v>1002</v>
      </c>
      <c r="O28" s="11">
        <v>501</v>
      </c>
      <c r="P28" s="12">
        <v>0.49</v>
      </c>
      <c r="Q28" s="11">
        <v>991.3</v>
      </c>
      <c r="R28" s="11">
        <v>535</v>
      </c>
      <c r="S28" s="12">
        <v>0.48</v>
      </c>
      <c r="T28" s="11">
        <v>991</v>
      </c>
      <c r="U28" s="11">
        <v>535</v>
      </c>
      <c r="V28" s="12">
        <v>0.48</v>
      </c>
      <c r="W28" s="11">
        <v>991.8</v>
      </c>
      <c r="X28" s="11">
        <v>535</v>
      </c>
      <c r="Y28" s="12">
        <v>0.48</v>
      </c>
      <c r="Z28" s="11">
        <v>990.9</v>
      </c>
      <c r="AA28" s="11">
        <v>535</v>
      </c>
      <c r="AB28" s="12">
        <v>0.48</v>
      </c>
      <c r="AC28" s="11">
        <v>992</v>
      </c>
      <c r="AD28" s="11">
        <v>535</v>
      </c>
      <c r="AE28" s="12">
        <v>0.48</v>
      </c>
      <c r="AG28" s="20">
        <v>10</v>
      </c>
      <c r="AH28" s="26">
        <v>4510</v>
      </c>
      <c r="AI28" s="27">
        <v>4510</v>
      </c>
      <c r="AJ28" s="27">
        <v>4500</v>
      </c>
      <c r="AK28" s="27">
        <v>4500</v>
      </c>
      <c r="AL28" s="34">
        <v>4490</v>
      </c>
      <c r="AM28" s="27">
        <v>4852</v>
      </c>
      <c r="AN28" s="27">
        <v>4849</v>
      </c>
      <c r="AO28" s="27">
        <v>4849</v>
      </c>
      <c r="AP28" s="27">
        <v>4852</v>
      </c>
      <c r="AQ28" s="34">
        <v>4856</v>
      </c>
      <c r="AR28" s="28">
        <f t="shared" si="11"/>
        <v>4502</v>
      </c>
      <c r="AS28" s="29">
        <f t="shared" si="12"/>
        <v>4851.6000000000004</v>
      </c>
      <c r="AT28" s="29">
        <f t="shared" si="13"/>
        <v>-349.60000000000036</v>
      </c>
      <c r="AU28" s="27">
        <v>500</v>
      </c>
      <c r="AV28" s="27">
        <v>500</v>
      </c>
      <c r="AW28" s="27">
        <v>501</v>
      </c>
      <c r="AX28" s="27">
        <v>502</v>
      </c>
      <c r="AY28" s="34">
        <v>501</v>
      </c>
      <c r="AZ28" s="27">
        <v>535</v>
      </c>
      <c r="BA28" s="27">
        <v>535</v>
      </c>
      <c r="BB28" s="27">
        <v>535</v>
      </c>
      <c r="BC28" s="27">
        <v>535</v>
      </c>
      <c r="BD28" s="34">
        <v>535</v>
      </c>
      <c r="BE28" s="28">
        <f t="shared" si="14"/>
        <v>500.8</v>
      </c>
      <c r="BF28" s="29">
        <f t="shared" si="15"/>
        <v>535</v>
      </c>
      <c r="BG28" s="29">
        <f t="shared" si="16"/>
        <v>-34.199999999999989</v>
      </c>
      <c r="BH28" s="28"/>
    </row>
    <row r="29" spans="1:69" x14ac:dyDescent="0.25">
      <c r="A29">
        <v>0</v>
      </c>
      <c r="B29" s="11">
        <v>371</v>
      </c>
      <c r="C29" s="11">
        <v>185</v>
      </c>
      <c r="D29" s="12">
        <v>0.13</v>
      </c>
      <c r="E29" s="11">
        <v>371</v>
      </c>
      <c r="F29" s="11">
        <v>186</v>
      </c>
      <c r="G29" s="12">
        <v>0.18</v>
      </c>
      <c r="H29" s="11">
        <v>362</v>
      </c>
      <c r="I29" s="11">
        <v>181</v>
      </c>
      <c r="J29" s="12">
        <v>0.17</v>
      </c>
      <c r="K29" s="11">
        <v>361</v>
      </c>
      <c r="L29" s="11">
        <v>181</v>
      </c>
      <c r="M29" s="12">
        <v>0.17</v>
      </c>
      <c r="N29" s="11">
        <v>370</v>
      </c>
      <c r="O29" s="11">
        <v>185</v>
      </c>
      <c r="P29" s="12">
        <v>0.18</v>
      </c>
      <c r="Q29" s="11">
        <v>370.8</v>
      </c>
      <c r="R29" s="11">
        <v>200</v>
      </c>
      <c r="S29" s="12">
        <v>0.17</v>
      </c>
      <c r="T29" s="11">
        <v>371.6</v>
      </c>
      <c r="U29" s="11">
        <v>200</v>
      </c>
      <c r="V29" s="12">
        <v>0.17</v>
      </c>
      <c r="W29" s="11">
        <v>373.6</v>
      </c>
      <c r="X29" s="11">
        <v>201</v>
      </c>
      <c r="Y29" s="12">
        <v>0.18</v>
      </c>
      <c r="Z29" s="11">
        <v>373.7</v>
      </c>
      <c r="AA29" s="11">
        <v>201</v>
      </c>
      <c r="AB29" s="12">
        <v>0.18</v>
      </c>
      <c r="AC29" s="11">
        <v>372.7</v>
      </c>
      <c r="AD29" s="11">
        <v>201</v>
      </c>
      <c r="AE29" s="12">
        <v>0.17</v>
      </c>
      <c r="AG29" s="21">
        <v>11</v>
      </c>
      <c r="AH29" s="30">
        <v>4990</v>
      </c>
      <c r="AI29" s="31">
        <v>5010</v>
      </c>
      <c r="AJ29" s="31">
        <v>5000</v>
      </c>
      <c r="AK29" s="31">
        <v>4990</v>
      </c>
      <c r="AL29" s="35">
        <v>4990</v>
      </c>
      <c r="AM29" s="31">
        <v>5310</v>
      </c>
      <c r="AN29" s="31">
        <v>5316</v>
      </c>
      <c r="AO29" s="31">
        <v>5317</v>
      </c>
      <c r="AP29" s="31">
        <v>5317</v>
      </c>
      <c r="AQ29" s="35">
        <v>5318</v>
      </c>
      <c r="AR29" s="32">
        <f t="shared" si="11"/>
        <v>4996</v>
      </c>
      <c r="AS29" s="33">
        <f t="shared" si="12"/>
        <v>5315.6</v>
      </c>
      <c r="AT29" s="33">
        <f t="shared" si="13"/>
        <v>-319.60000000000036</v>
      </c>
      <c r="AU29" s="31">
        <v>185</v>
      </c>
      <c r="AV29" s="31">
        <v>186</v>
      </c>
      <c r="AW29" s="31">
        <v>181</v>
      </c>
      <c r="AX29" s="31">
        <v>181</v>
      </c>
      <c r="AY29" s="35">
        <v>185</v>
      </c>
      <c r="AZ29" s="31">
        <v>200</v>
      </c>
      <c r="BA29" s="31">
        <v>200</v>
      </c>
      <c r="BB29" s="31">
        <v>201</v>
      </c>
      <c r="BC29" s="31">
        <v>201</v>
      </c>
      <c r="BD29" s="35">
        <v>201</v>
      </c>
      <c r="BE29" s="32">
        <f t="shared" si="14"/>
        <v>183.6</v>
      </c>
      <c r="BF29" s="33">
        <f t="shared" si="15"/>
        <v>200.6</v>
      </c>
      <c r="BG29" s="33">
        <f t="shared" si="16"/>
        <v>-17</v>
      </c>
      <c r="BH29" s="28"/>
    </row>
    <row r="30" spans="1:69" x14ac:dyDescent="0.25">
      <c r="BN30" s="64"/>
      <c r="BO30" s="64"/>
      <c r="BP30" s="64"/>
      <c r="BQ30" s="64"/>
    </row>
    <row r="31" spans="1:69" x14ac:dyDescent="0.25">
      <c r="B31" s="12"/>
      <c r="C31" s="12"/>
      <c r="E31" s="12"/>
      <c r="F31" s="12"/>
      <c r="H31" s="12"/>
      <c r="I31" s="12"/>
      <c r="K31" s="12"/>
      <c r="AG31" s="90" t="s">
        <v>21</v>
      </c>
      <c r="AH31" s="87" t="s">
        <v>26</v>
      </c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 t="s">
        <v>27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69"/>
      <c r="BN31" s="64"/>
      <c r="BO31" s="64"/>
      <c r="BP31" s="65"/>
      <c r="BQ31" s="64"/>
    </row>
    <row r="32" spans="1:69" x14ac:dyDescent="0.25">
      <c r="B32" s="12"/>
      <c r="C32" s="12"/>
      <c r="E32" s="12"/>
      <c r="F32" s="12"/>
      <c r="H32" s="12"/>
      <c r="I32" s="12"/>
      <c r="K32" s="12"/>
      <c r="AG32" s="90"/>
      <c r="AH32" s="87" t="s">
        <v>1</v>
      </c>
      <c r="AI32" s="88"/>
      <c r="AJ32" s="88"/>
      <c r="AK32" s="88"/>
      <c r="AL32" s="88"/>
      <c r="AM32" s="88" t="s">
        <v>2</v>
      </c>
      <c r="AN32" s="88"/>
      <c r="AO32" s="88"/>
      <c r="AP32" s="88"/>
      <c r="AQ32" s="88"/>
      <c r="AR32" s="88" t="s">
        <v>10</v>
      </c>
      <c r="AS32" s="88"/>
      <c r="AT32" s="88" t="s">
        <v>23</v>
      </c>
      <c r="AU32" s="88" t="s">
        <v>1</v>
      </c>
      <c r="AV32" s="88"/>
      <c r="AW32" s="88"/>
      <c r="AX32" s="88"/>
      <c r="AY32" s="88"/>
      <c r="AZ32" s="88" t="s">
        <v>2</v>
      </c>
      <c r="BA32" s="88"/>
      <c r="BB32" s="88"/>
      <c r="BC32" s="88"/>
      <c r="BD32" s="88"/>
      <c r="BE32" s="88" t="s">
        <v>10</v>
      </c>
      <c r="BF32" s="88"/>
      <c r="BG32" s="90" t="s">
        <v>23</v>
      </c>
      <c r="BH32" s="70"/>
      <c r="BN32" s="64"/>
      <c r="BO32" s="64"/>
      <c r="BP32" s="65"/>
      <c r="BQ32" s="64"/>
    </row>
    <row r="33" spans="2:69" x14ac:dyDescent="0.25">
      <c r="B33" s="12"/>
      <c r="C33" s="12"/>
      <c r="E33" s="12"/>
      <c r="F33" s="12"/>
      <c r="H33" s="12"/>
      <c r="I33" s="12"/>
      <c r="K33" s="12"/>
      <c r="AG33" s="90"/>
      <c r="AH33" s="38" t="s">
        <v>5</v>
      </c>
      <c r="AI33" s="39" t="s">
        <v>6</v>
      </c>
      <c r="AJ33" s="39" t="s">
        <v>7</v>
      </c>
      <c r="AK33" s="39" t="s">
        <v>8</v>
      </c>
      <c r="AL33" s="39" t="s">
        <v>9</v>
      </c>
      <c r="AM33" s="39" t="s">
        <v>5</v>
      </c>
      <c r="AN33" s="39" t="s">
        <v>6</v>
      </c>
      <c r="AO33" s="39" t="s">
        <v>7</v>
      </c>
      <c r="AP33" s="39" t="s">
        <v>8</v>
      </c>
      <c r="AQ33" s="39" t="s">
        <v>9</v>
      </c>
      <c r="AR33" s="39" t="s">
        <v>22</v>
      </c>
      <c r="AS33" s="39" t="s">
        <v>2</v>
      </c>
      <c r="AT33" s="88"/>
      <c r="AU33" s="39" t="s">
        <v>5</v>
      </c>
      <c r="AV33" s="39" t="s">
        <v>6</v>
      </c>
      <c r="AW33" s="39" t="s">
        <v>7</v>
      </c>
      <c r="AX33" s="39" t="s">
        <v>8</v>
      </c>
      <c r="AY33" s="39" t="s">
        <v>9</v>
      </c>
      <c r="AZ33" s="39" t="s">
        <v>5</v>
      </c>
      <c r="BA33" s="39" t="s">
        <v>6</v>
      </c>
      <c r="BB33" s="39" t="s">
        <v>7</v>
      </c>
      <c r="BC33" s="39" t="s">
        <v>8</v>
      </c>
      <c r="BD33" s="39" t="s">
        <v>9</v>
      </c>
      <c r="BE33" s="39" t="s">
        <v>22</v>
      </c>
      <c r="BF33" s="39" t="s">
        <v>2</v>
      </c>
      <c r="BG33" s="90"/>
      <c r="BH33" s="70"/>
      <c r="BN33" s="64"/>
      <c r="BO33" s="64"/>
      <c r="BP33" s="65"/>
      <c r="BQ33" s="64"/>
    </row>
    <row r="34" spans="2:69" x14ac:dyDescent="0.25">
      <c r="B34" s="12"/>
      <c r="C34" s="12"/>
      <c r="E34" s="12"/>
      <c r="F34" s="12"/>
      <c r="H34" s="12"/>
      <c r="I34" s="12"/>
      <c r="K34" s="12"/>
      <c r="AG34" s="40">
        <v>1</v>
      </c>
      <c r="AH34" s="41">
        <v>0.19</v>
      </c>
      <c r="AI34" s="42">
        <v>0.18</v>
      </c>
      <c r="AJ34" s="42">
        <v>0.18</v>
      </c>
      <c r="AK34" s="42">
        <v>0.17</v>
      </c>
      <c r="AL34" s="43">
        <v>0.18</v>
      </c>
      <c r="AM34" s="42">
        <v>0.18</v>
      </c>
      <c r="AN34" s="42">
        <v>0.17</v>
      </c>
      <c r="AO34" s="42">
        <v>0.18</v>
      </c>
      <c r="AP34" s="42">
        <v>0.17</v>
      </c>
      <c r="AQ34" s="43">
        <v>0.17</v>
      </c>
      <c r="AR34" s="42">
        <f>AVERAGE(AH34:AL34)</f>
        <v>0.18000000000000002</v>
      </c>
      <c r="AS34" s="43">
        <f>AVERAGE(AM34:AQ34)</f>
        <v>0.17400000000000002</v>
      </c>
      <c r="AT34" s="43">
        <f>AR34-AS34</f>
        <v>6.0000000000000053E-3</v>
      </c>
      <c r="AU34" s="44">
        <v>5.32</v>
      </c>
      <c r="AV34" s="44">
        <v>5.31</v>
      </c>
      <c r="AW34" s="44">
        <v>5.31</v>
      </c>
      <c r="AX34" s="44">
        <v>5.31</v>
      </c>
      <c r="AY34" s="45">
        <v>5.32</v>
      </c>
      <c r="AZ34" s="44">
        <v>5.5</v>
      </c>
      <c r="BA34" s="44">
        <v>5.52</v>
      </c>
      <c r="BB34" s="44">
        <v>5.52</v>
      </c>
      <c r="BC34" s="44">
        <v>5.52</v>
      </c>
      <c r="BD34" s="45">
        <v>5.52</v>
      </c>
      <c r="BE34" s="42">
        <f>AVERAGE(AU34:AY34)</f>
        <v>5.3139999999999992</v>
      </c>
      <c r="BF34" s="43">
        <f>AVERAGE(AZ34:BD34)</f>
        <v>5.516</v>
      </c>
      <c r="BG34" s="43">
        <f>BE34-BF34</f>
        <v>-0.20200000000000085</v>
      </c>
      <c r="BH34" s="50"/>
      <c r="BN34" s="64"/>
      <c r="BO34" s="64"/>
      <c r="BP34" s="65"/>
      <c r="BQ34" s="64"/>
    </row>
    <row r="35" spans="2:69" x14ac:dyDescent="0.25">
      <c r="B35" s="12"/>
      <c r="C35" s="12"/>
      <c r="E35" s="12"/>
      <c r="F35" s="12"/>
      <c r="H35" s="12"/>
      <c r="I35" s="12"/>
      <c r="K35" s="12"/>
      <c r="AG35" s="46">
        <v>2</v>
      </c>
      <c r="AH35" s="47">
        <v>0.49</v>
      </c>
      <c r="AI35" s="48">
        <v>0.49</v>
      </c>
      <c r="AJ35" s="48">
        <v>0.49</v>
      </c>
      <c r="AK35" s="48">
        <v>0.49</v>
      </c>
      <c r="AL35" s="49">
        <v>0.49</v>
      </c>
      <c r="AM35" s="48">
        <v>0.48</v>
      </c>
      <c r="AN35" s="48">
        <v>0.48</v>
      </c>
      <c r="AO35" s="48">
        <v>0.48</v>
      </c>
      <c r="AP35" s="48">
        <v>0.48</v>
      </c>
      <c r="AQ35" s="49">
        <v>0.48</v>
      </c>
      <c r="AR35" s="50">
        <f t="shared" ref="AR35:AR44" si="17">AVERAGE(AH35:AL35)</f>
        <v>0.49000000000000005</v>
      </c>
      <c r="AS35" s="51">
        <f t="shared" ref="AS35:AS44" si="18">AVERAGE(AM35:AQ35)</f>
        <v>0.48</v>
      </c>
      <c r="AT35" s="51">
        <f t="shared" ref="AT35:AT44" si="19">AR35-AS35</f>
        <v>1.0000000000000064E-2</v>
      </c>
      <c r="AU35" s="48">
        <v>4.83</v>
      </c>
      <c r="AV35" s="48">
        <v>4.82</v>
      </c>
      <c r="AW35" s="48">
        <v>4.82</v>
      </c>
      <c r="AX35" s="48">
        <v>4.82</v>
      </c>
      <c r="AY35" s="49">
        <v>4.82</v>
      </c>
      <c r="AZ35" s="48">
        <v>4.99</v>
      </c>
      <c r="BA35" s="48">
        <v>4.99</v>
      </c>
      <c r="BB35" s="48">
        <v>4.99</v>
      </c>
      <c r="BC35" s="48">
        <v>4.99</v>
      </c>
      <c r="BD35" s="49">
        <v>4.99</v>
      </c>
      <c r="BE35" s="50">
        <f t="shared" ref="BE35:BE43" si="20">AVERAGE(AU35:AY35)</f>
        <v>4.8220000000000001</v>
      </c>
      <c r="BF35" s="51">
        <f t="shared" ref="BF35:BF43" si="21">AVERAGE(AZ35:BD35)</f>
        <v>4.99</v>
      </c>
      <c r="BG35" s="51">
        <f t="shared" ref="BG35:BG43" si="22">BE35-BF35</f>
        <v>-0.16800000000000015</v>
      </c>
      <c r="BH35" s="50"/>
      <c r="BN35" s="64"/>
      <c r="BO35" s="64"/>
      <c r="BP35" s="65"/>
      <c r="BQ35" s="64"/>
    </row>
    <row r="36" spans="2:69" x14ac:dyDescent="0.25">
      <c r="B36" s="12"/>
      <c r="C36" s="12"/>
      <c r="E36" s="12"/>
      <c r="F36" s="12"/>
      <c r="H36" s="12"/>
      <c r="I36" s="12"/>
      <c r="K36" s="12"/>
      <c r="AG36" s="40">
        <v>3</v>
      </c>
      <c r="AH36" s="47">
        <v>1.02</v>
      </c>
      <c r="AI36" s="48">
        <v>1.02</v>
      </c>
      <c r="AJ36" s="48">
        <v>1.02</v>
      </c>
      <c r="AK36" s="48">
        <v>1.02</v>
      </c>
      <c r="AL36" s="49">
        <v>1.02</v>
      </c>
      <c r="AM36" s="48">
        <v>1.05</v>
      </c>
      <c r="AN36" s="48">
        <v>1.05</v>
      </c>
      <c r="AO36" s="48">
        <v>1.05</v>
      </c>
      <c r="AP36" s="48">
        <v>1.05</v>
      </c>
      <c r="AQ36" s="49">
        <v>1.05</v>
      </c>
      <c r="AR36" s="50">
        <f t="shared" si="17"/>
        <v>1.02</v>
      </c>
      <c r="AS36" s="51">
        <f t="shared" si="18"/>
        <v>1.05</v>
      </c>
      <c r="AT36" s="51">
        <f t="shared" si="19"/>
        <v>-3.0000000000000027E-2</v>
      </c>
      <c r="AU36" s="48">
        <v>4.3</v>
      </c>
      <c r="AV36" s="48">
        <v>4.3</v>
      </c>
      <c r="AW36" s="48">
        <v>4.3</v>
      </c>
      <c r="AX36" s="48">
        <v>4.3</v>
      </c>
      <c r="AY36" s="49">
        <v>4.3</v>
      </c>
      <c r="AZ36" s="48">
        <v>4.33</v>
      </c>
      <c r="BA36" s="48">
        <v>4.34</v>
      </c>
      <c r="BB36" s="48">
        <v>4.3499999999999996</v>
      </c>
      <c r="BC36" s="48">
        <v>4.3499999999999996</v>
      </c>
      <c r="BD36" s="49">
        <v>4.3499999999999996</v>
      </c>
      <c r="BE36" s="50">
        <f t="shared" si="20"/>
        <v>4.3</v>
      </c>
      <c r="BF36" s="51">
        <f t="shared" si="21"/>
        <v>4.3439999999999994</v>
      </c>
      <c r="BG36" s="51">
        <f t="shared" si="22"/>
        <v>-4.3999999999999595E-2</v>
      </c>
      <c r="BH36" s="50"/>
      <c r="BN36" s="64"/>
      <c r="BO36" s="64"/>
      <c r="BP36" s="65"/>
      <c r="BQ36" s="64"/>
    </row>
    <row r="37" spans="2:69" x14ac:dyDescent="0.25">
      <c r="B37" s="12"/>
      <c r="C37" s="12"/>
      <c r="E37" s="12"/>
      <c r="F37" s="12"/>
      <c r="H37" s="12"/>
      <c r="I37" s="12"/>
      <c r="K37" s="12"/>
      <c r="AG37" s="46">
        <v>4</v>
      </c>
      <c r="AH37" s="47">
        <v>1.54</v>
      </c>
      <c r="AI37" s="48">
        <v>1.54</v>
      </c>
      <c r="AJ37" s="48">
        <v>1.54</v>
      </c>
      <c r="AK37" s="48">
        <v>1.54</v>
      </c>
      <c r="AL37" s="49">
        <v>1.54</v>
      </c>
      <c r="AM37" s="48">
        <v>1.58</v>
      </c>
      <c r="AN37" s="48">
        <v>1.57</v>
      </c>
      <c r="AO37" s="48">
        <v>1.58</v>
      </c>
      <c r="AP37" s="48">
        <v>1.58</v>
      </c>
      <c r="AQ37" s="49">
        <v>1.59</v>
      </c>
      <c r="AR37" s="50">
        <f t="shared" si="17"/>
        <v>1.54</v>
      </c>
      <c r="AS37" s="51">
        <f t="shared" si="18"/>
        <v>1.58</v>
      </c>
      <c r="AT37" s="51">
        <f t="shared" si="19"/>
        <v>-4.0000000000000036E-2</v>
      </c>
      <c r="AU37" s="48">
        <v>3.73</v>
      </c>
      <c r="AV37" s="48">
        <v>3.72</v>
      </c>
      <c r="AW37" s="48">
        <v>3.72</v>
      </c>
      <c r="AX37" s="48">
        <v>3.72</v>
      </c>
      <c r="AY37" s="49">
        <v>3.72</v>
      </c>
      <c r="AZ37" s="48">
        <v>3.78</v>
      </c>
      <c r="BA37" s="48">
        <v>3.78</v>
      </c>
      <c r="BB37" s="48">
        <v>3.78</v>
      </c>
      <c r="BC37" s="48">
        <v>3.78</v>
      </c>
      <c r="BD37" s="49">
        <v>3.79</v>
      </c>
      <c r="BE37" s="50">
        <f t="shared" si="20"/>
        <v>3.722</v>
      </c>
      <c r="BF37" s="51">
        <f t="shared" si="21"/>
        <v>3.782</v>
      </c>
      <c r="BG37" s="51">
        <f t="shared" si="22"/>
        <v>-6.0000000000000053E-2</v>
      </c>
      <c r="BH37" s="50"/>
      <c r="BN37" s="64"/>
      <c r="BO37" s="64"/>
      <c r="BP37" s="65"/>
      <c r="BQ37" s="64"/>
    </row>
    <row r="38" spans="2:69" x14ac:dyDescent="0.25">
      <c r="B38" s="12"/>
      <c r="C38" s="12"/>
      <c r="E38" s="12"/>
      <c r="F38" s="12"/>
      <c r="H38" s="12"/>
      <c r="I38" s="12"/>
      <c r="K38" s="12"/>
      <c r="AG38" s="40">
        <v>5</v>
      </c>
      <c r="AH38" s="47">
        <v>2</v>
      </c>
      <c r="AI38" s="48">
        <v>2.08</v>
      </c>
      <c r="AJ38" s="48">
        <v>2.08</v>
      </c>
      <c r="AK38" s="48">
        <v>2.08</v>
      </c>
      <c r="AL38" s="49">
        <v>2.08</v>
      </c>
      <c r="AM38" s="48">
        <v>2.13</v>
      </c>
      <c r="AN38" s="48">
        <v>2.14</v>
      </c>
      <c r="AO38" s="48">
        <v>2.14</v>
      </c>
      <c r="AP38" s="48">
        <v>2.15</v>
      </c>
      <c r="AQ38" s="49">
        <v>2.15</v>
      </c>
      <c r="AR38" s="50">
        <f t="shared" si="17"/>
        <v>2.0640000000000001</v>
      </c>
      <c r="AS38" s="51">
        <f t="shared" si="18"/>
        <v>2.1420000000000003</v>
      </c>
      <c r="AT38" s="51">
        <f t="shared" si="19"/>
        <v>-7.8000000000000291E-2</v>
      </c>
      <c r="AU38" s="48">
        <v>3.18</v>
      </c>
      <c r="AV38" s="48">
        <v>3.18</v>
      </c>
      <c r="AW38" s="48">
        <v>3.18</v>
      </c>
      <c r="AX38" s="48">
        <v>3.18</v>
      </c>
      <c r="AY38" s="49">
        <v>3.18</v>
      </c>
      <c r="AZ38" s="48">
        <v>3.26</v>
      </c>
      <c r="BA38" s="48">
        <v>3.25</v>
      </c>
      <c r="BB38" s="48">
        <v>3.23</v>
      </c>
      <c r="BC38" s="48">
        <v>3.27</v>
      </c>
      <c r="BD38" s="49">
        <v>3.27</v>
      </c>
      <c r="BE38" s="50">
        <f t="shared" si="20"/>
        <v>3.18</v>
      </c>
      <c r="BF38" s="51">
        <f t="shared" si="21"/>
        <v>3.2560000000000002</v>
      </c>
      <c r="BG38" s="51">
        <f t="shared" si="22"/>
        <v>-7.6000000000000068E-2</v>
      </c>
      <c r="BH38" s="50"/>
      <c r="BN38" s="64"/>
      <c r="BO38" s="64"/>
      <c r="BP38" s="65"/>
      <c r="BQ38" s="64"/>
    </row>
    <row r="39" spans="2:69" x14ac:dyDescent="0.25">
      <c r="B39" s="12"/>
      <c r="C39" s="12"/>
      <c r="E39" s="12"/>
      <c r="F39" s="12"/>
      <c r="H39" s="12"/>
      <c r="I39" s="12"/>
      <c r="K39" s="12"/>
      <c r="AG39" s="46">
        <v>6</v>
      </c>
      <c r="AH39" s="47">
        <v>2.63</v>
      </c>
      <c r="AI39" s="48">
        <v>2.64</v>
      </c>
      <c r="AJ39" s="48">
        <v>2.64</v>
      </c>
      <c r="AK39" s="48">
        <v>2.64</v>
      </c>
      <c r="AL39" s="49">
        <v>2.64</v>
      </c>
      <c r="AM39" s="48">
        <v>2.7</v>
      </c>
      <c r="AN39" s="48">
        <v>2.71</v>
      </c>
      <c r="AO39" s="48">
        <v>2.71</v>
      </c>
      <c r="AP39" s="48">
        <v>2.72</v>
      </c>
      <c r="AQ39" s="49">
        <v>2.72</v>
      </c>
      <c r="AR39" s="50">
        <f t="shared" si="17"/>
        <v>2.6380000000000003</v>
      </c>
      <c r="AS39" s="51">
        <f t="shared" si="18"/>
        <v>2.7120000000000006</v>
      </c>
      <c r="AT39" s="51">
        <f t="shared" si="19"/>
        <v>-7.4000000000000288E-2</v>
      </c>
      <c r="AU39" s="48">
        <v>2.62</v>
      </c>
      <c r="AV39" s="48">
        <v>2.62</v>
      </c>
      <c r="AW39" s="48">
        <v>2.62</v>
      </c>
      <c r="AX39" s="48">
        <v>2.62</v>
      </c>
      <c r="AY39" s="49">
        <v>2.63</v>
      </c>
      <c r="AZ39" s="48">
        <v>2.71</v>
      </c>
      <c r="BA39" s="48">
        <v>2.71</v>
      </c>
      <c r="BB39" s="48">
        <v>2.71</v>
      </c>
      <c r="BC39" s="48">
        <v>2.71</v>
      </c>
      <c r="BD39" s="49">
        <v>2.71</v>
      </c>
      <c r="BE39" s="50">
        <f t="shared" si="20"/>
        <v>2.6219999999999999</v>
      </c>
      <c r="BF39" s="51">
        <f t="shared" si="21"/>
        <v>2.71</v>
      </c>
      <c r="BG39" s="51">
        <f t="shared" si="22"/>
        <v>-8.8000000000000078E-2</v>
      </c>
      <c r="BH39" s="50"/>
      <c r="BN39" s="64"/>
      <c r="BO39" s="64"/>
      <c r="BP39" s="65"/>
      <c r="BQ39" s="64"/>
    </row>
    <row r="40" spans="2:69" x14ac:dyDescent="0.25">
      <c r="B40" s="12"/>
      <c r="C40" s="12"/>
      <c r="E40" s="12"/>
      <c r="F40" s="12"/>
      <c r="H40" s="12"/>
      <c r="I40" s="12"/>
      <c r="K40" s="12"/>
      <c r="AG40" s="40">
        <v>7</v>
      </c>
      <c r="AH40" s="47">
        <v>3.17</v>
      </c>
      <c r="AI40" s="48">
        <v>3.18</v>
      </c>
      <c r="AJ40" s="48">
        <v>3.19</v>
      </c>
      <c r="AK40" s="48">
        <v>3.19</v>
      </c>
      <c r="AL40" s="49">
        <v>3.18</v>
      </c>
      <c r="AM40" s="48">
        <v>3.26</v>
      </c>
      <c r="AN40" s="48">
        <v>3.27</v>
      </c>
      <c r="AO40" s="48">
        <v>3.27</v>
      </c>
      <c r="AP40" s="48">
        <v>3.27</v>
      </c>
      <c r="AQ40" s="49">
        <v>3.27</v>
      </c>
      <c r="AR40" s="50">
        <f t="shared" si="17"/>
        <v>3.1819999999999995</v>
      </c>
      <c r="AS40" s="51">
        <f t="shared" si="18"/>
        <v>3.2679999999999998</v>
      </c>
      <c r="AT40" s="51">
        <f t="shared" si="19"/>
        <v>-8.6000000000000298E-2</v>
      </c>
      <c r="AU40" s="48">
        <v>2.08</v>
      </c>
      <c r="AV40" s="48">
        <v>2.0699999999999998</v>
      </c>
      <c r="AW40" s="48">
        <v>2.08</v>
      </c>
      <c r="AX40" s="48">
        <v>2.0699999999999998</v>
      </c>
      <c r="AY40" s="49">
        <v>2.0699999999999998</v>
      </c>
      <c r="AZ40" s="48">
        <v>2.13</v>
      </c>
      <c r="BA40" s="48">
        <v>2.13</v>
      </c>
      <c r="BB40" s="48">
        <v>2.13</v>
      </c>
      <c r="BC40" s="48">
        <v>2.13</v>
      </c>
      <c r="BD40" s="49">
        <v>2.14</v>
      </c>
      <c r="BE40" s="50">
        <f t="shared" si="20"/>
        <v>2.0740000000000003</v>
      </c>
      <c r="BF40" s="51">
        <f t="shared" si="21"/>
        <v>2.1320000000000001</v>
      </c>
      <c r="BG40" s="51">
        <f t="shared" si="22"/>
        <v>-5.7999999999999829E-2</v>
      </c>
      <c r="BH40" s="50"/>
      <c r="BN40" s="64"/>
      <c r="BO40" s="64"/>
      <c r="BP40" s="65"/>
      <c r="BQ40" s="64"/>
    </row>
    <row r="41" spans="2:69" x14ac:dyDescent="0.25">
      <c r="B41" s="12"/>
      <c r="C41" s="12"/>
      <c r="E41" s="12"/>
      <c r="F41" s="12"/>
      <c r="H41" s="12"/>
      <c r="I41" s="12"/>
      <c r="K41" s="12"/>
      <c r="AG41" s="46">
        <v>8</v>
      </c>
      <c r="AH41" s="47">
        <v>3.72</v>
      </c>
      <c r="AI41" s="48">
        <v>3.71</v>
      </c>
      <c r="AJ41" s="48">
        <v>3.71</v>
      </c>
      <c r="AK41" s="48">
        <v>3.71</v>
      </c>
      <c r="AL41" s="49">
        <v>3.71</v>
      </c>
      <c r="AM41" s="48">
        <v>3.8</v>
      </c>
      <c r="AN41" s="48">
        <v>3.82</v>
      </c>
      <c r="AO41" s="48">
        <v>3.78</v>
      </c>
      <c r="AP41" s="48">
        <v>3.82</v>
      </c>
      <c r="AQ41" s="49">
        <v>3.82</v>
      </c>
      <c r="AR41" s="50">
        <f t="shared" si="17"/>
        <v>3.7120000000000006</v>
      </c>
      <c r="AS41" s="51">
        <f t="shared" si="18"/>
        <v>3.8079999999999998</v>
      </c>
      <c r="AT41" s="51">
        <f t="shared" si="19"/>
        <v>-9.5999999999999197E-2</v>
      </c>
      <c r="AU41" s="48">
        <v>1.54</v>
      </c>
      <c r="AV41" s="48">
        <v>1.54</v>
      </c>
      <c r="AW41" s="48">
        <v>1.54</v>
      </c>
      <c r="AX41" s="48">
        <v>1.53</v>
      </c>
      <c r="AY41" s="49">
        <v>1.53</v>
      </c>
      <c r="AZ41" s="48">
        <v>1.58</v>
      </c>
      <c r="BA41" s="48">
        <v>1.58</v>
      </c>
      <c r="BB41" s="48">
        <v>1.58</v>
      </c>
      <c r="BC41" s="48">
        <v>1.58</v>
      </c>
      <c r="BD41" s="49">
        <v>1.58</v>
      </c>
      <c r="BE41" s="50">
        <f t="shared" si="20"/>
        <v>1.536</v>
      </c>
      <c r="BF41" s="51">
        <f t="shared" si="21"/>
        <v>1.58</v>
      </c>
      <c r="BG41" s="51">
        <f t="shared" si="22"/>
        <v>-4.4000000000000039E-2</v>
      </c>
      <c r="BH41" s="50"/>
      <c r="BN41" s="64"/>
      <c r="BO41" s="64"/>
      <c r="BP41" s="64"/>
      <c r="BQ41" s="64"/>
    </row>
    <row r="42" spans="2:69" x14ac:dyDescent="0.25">
      <c r="AG42" s="40">
        <v>9</v>
      </c>
      <c r="AH42" s="47">
        <v>4.28</v>
      </c>
      <c r="AI42" s="48">
        <v>4.29</v>
      </c>
      <c r="AJ42" s="48">
        <v>4.29</v>
      </c>
      <c r="AK42" s="48">
        <v>4.29</v>
      </c>
      <c r="AL42" s="49">
        <v>4.28</v>
      </c>
      <c r="AM42" s="48">
        <v>4.4000000000000004</v>
      </c>
      <c r="AN42" s="48">
        <v>4.38</v>
      </c>
      <c r="AO42" s="48">
        <v>4.3899999999999997</v>
      </c>
      <c r="AP42" s="48">
        <v>4.4000000000000004</v>
      </c>
      <c r="AQ42" s="49">
        <v>4.4000000000000004</v>
      </c>
      <c r="AR42" s="50">
        <f t="shared" si="17"/>
        <v>4.2859999999999996</v>
      </c>
      <c r="AS42" s="51">
        <f t="shared" si="18"/>
        <v>4.3940000000000001</v>
      </c>
      <c r="AT42" s="51">
        <f t="shared" si="19"/>
        <v>-0.10800000000000054</v>
      </c>
      <c r="AU42" s="48">
        <v>1.02</v>
      </c>
      <c r="AV42" s="48">
        <v>1.01</v>
      </c>
      <c r="AW42" s="48">
        <v>1.02</v>
      </c>
      <c r="AX42" s="48">
        <v>1.01</v>
      </c>
      <c r="AY42" s="49">
        <v>1.02</v>
      </c>
      <c r="AZ42" s="48">
        <v>1.04</v>
      </c>
      <c r="BA42" s="48">
        <v>1.04</v>
      </c>
      <c r="BB42" s="48">
        <v>1.04</v>
      </c>
      <c r="BC42" s="48">
        <v>1.04</v>
      </c>
      <c r="BD42" s="49">
        <v>1.05</v>
      </c>
      <c r="BE42" s="50">
        <f t="shared" si="20"/>
        <v>1.016</v>
      </c>
      <c r="BF42" s="51">
        <f t="shared" si="21"/>
        <v>1.042</v>
      </c>
      <c r="BG42" s="51">
        <f t="shared" si="22"/>
        <v>-2.6000000000000023E-2</v>
      </c>
      <c r="BH42" s="50"/>
      <c r="BN42" s="66"/>
      <c r="BO42" s="66"/>
      <c r="BP42" s="66"/>
      <c r="BQ42" s="67"/>
    </row>
    <row r="43" spans="2:69" x14ac:dyDescent="0.25">
      <c r="AG43" s="46">
        <v>10</v>
      </c>
      <c r="AH43" s="47">
        <v>4.8499999999999996</v>
      </c>
      <c r="AI43" s="48">
        <v>4.8499999999999996</v>
      </c>
      <c r="AJ43" s="48">
        <v>4.84</v>
      </c>
      <c r="AK43" s="48">
        <v>4.84</v>
      </c>
      <c r="AL43" s="49">
        <v>4.83</v>
      </c>
      <c r="AM43" s="48">
        <v>5</v>
      </c>
      <c r="AN43" s="48">
        <v>5</v>
      </c>
      <c r="AO43" s="48">
        <v>5</v>
      </c>
      <c r="AP43" s="48">
        <v>5</v>
      </c>
      <c r="AQ43" s="49">
        <v>5.01</v>
      </c>
      <c r="AR43" s="50">
        <f t="shared" si="17"/>
        <v>4.8420000000000005</v>
      </c>
      <c r="AS43" s="51">
        <f t="shared" si="18"/>
        <v>5.0019999999999998</v>
      </c>
      <c r="AT43" s="51">
        <f t="shared" si="19"/>
        <v>-0.15999999999999925</v>
      </c>
      <c r="AU43" s="48">
        <v>0.49</v>
      </c>
      <c r="AV43" s="48">
        <v>0.49</v>
      </c>
      <c r="AW43" s="48">
        <v>0.49</v>
      </c>
      <c r="AX43" s="48">
        <v>0.49</v>
      </c>
      <c r="AY43" s="49">
        <v>0.49</v>
      </c>
      <c r="AZ43" s="48">
        <v>0.48</v>
      </c>
      <c r="BA43" s="48">
        <v>0.48</v>
      </c>
      <c r="BB43" s="48">
        <v>0.48</v>
      </c>
      <c r="BC43" s="48">
        <v>0.48</v>
      </c>
      <c r="BD43" s="49">
        <v>0.48</v>
      </c>
      <c r="BE43" s="50">
        <f t="shared" si="20"/>
        <v>0.49000000000000005</v>
      </c>
      <c r="BF43" s="51">
        <f t="shared" si="21"/>
        <v>0.48</v>
      </c>
      <c r="BG43" s="51">
        <f t="shared" si="22"/>
        <v>1.0000000000000064E-2</v>
      </c>
      <c r="BH43" s="50"/>
    </row>
    <row r="44" spans="2:69" x14ac:dyDescent="0.25">
      <c r="AG44" s="52">
        <v>11</v>
      </c>
      <c r="AH44" s="53">
        <v>5.4</v>
      </c>
      <c r="AI44" s="54">
        <v>5.41</v>
      </c>
      <c r="AJ44" s="54">
        <v>5.41</v>
      </c>
      <c r="AK44" s="54">
        <v>5.39</v>
      </c>
      <c r="AL44" s="55">
        <v>5.39</v>
      </c>
      <c r="AM44" s="54">
        <v>5.51</v>
      </c>
      <c r="AN44" s="54">
        <v>5.52</v>
      </c>
      <c r="AO44" s="54">
        <v>5.52</v>
      </c>
      <c r="AP44" s="54">
        <v>5.52</v>
      </c>
      <c r="AQ44" s="55">
        <v>5.52</v>
      </c>
      <c r="AR44" s="56">
        <f t="shared" si="17"/>
        <v>5.4</v>
      </c>
      <c r="AS44" s="57">
        <f t="shared" si="18"/>
        <v>5.5179999999999989</v>
      </c>
      <c r="AT44" s="57">
        <f t="shared" si="19"/>
        <v>-0.11799999999999855</v>
      </c>
      <c r="AU44" s="54">
        <v>0.13</v>
      </c>
      <c r="AV44" s="54">
        <v>0.18</v>
      </c>
      <c r="AW44" s="54">
        <v>0.17</v>
      </c>
      <c r="AX44" s="54">
        <v>0.17</v>
      </c>
      <c r="AY44" s="55">
        <v>0.18</v>
      </c>
      <c r="AZ44" s="54">
        <v>0.17</v>
      </c>
      <c r="BA44" s="54">
        <v>0.17</v>
      </c>
      <c r="BB44" s="54">
        <v>0.18</v>
      </c>
      <c r="BC44" s="54">
        <v>0.18</v>
      </c>
      <c r="BD44" s="55">
        <v>0.17</v>
      </c>
      <c r="BE44" s="56">
        <f>AVERAGE(AU44:AY44)</f>
        <v>0.16600000000000001</v>
      </c>
      <c r="BF44" s="57">
        <f>AVERAGE(AZ44:BD44)</f>
        <v>0.17399999999999999</v>
      </c>
      <c r="BG44" s="57">
        <f>BE44-BF44</f>
        <v>-7.9999999999999793E-3</v>
      </c>
      <c r="BH44" s="50"/>
    </row>
  </sheetData>
  <sortState ref="BL4:BL14">
    <sortCondition ref="BL4"/>
  </sortState>
  <mergeCells count="66">
    <mergeCell ref="BU2:BV2"/>
    <mergeCell ref="BW2:BX2"/>
    <mergeCell ref="BM2:BM3"/>
    <mergeCell ref="BN2:BN3"/>
    <mergeCell ref="BR2:BR3"/>
    <mergeCell ref="BS2:BS3"/>
    <mergeCell ref="BO2:BQ2"/>
    <mergeCell ref="AG16:AG18"/>
    <mergeCell ref="AH31:AT31"/>
    <mergeCell ref="AU31:BG31"/>
    <mergeCell ref="AG31:AG33"/>
    <mergeCell ref="AU32:AY32"/>
    <mergeCell ref="AZ32:BD32"/>
    <mergeCell ref="BE32:BF32"/>
    <mergeCell ref="BG32:BG33"/>
    <mergeCell ref="BG2:BG3"/>
    <mergeCell ref="AU17:AY17"/>
    <mergeCell ref="AZ17:BD17"/>
    <mergeCell ref="BE17:BF17"/>
    <mergeCell ref="BG17:BG18"/>
    <mergeCell ref="AU16:BG16"/>
    <mergeCell ref="AG1:AG3"/>
    <mergeCell ref="AU1:BG1"/>
    <mergeCell ref="AH16:AT16"/>
    <mergeCell ref="AH32:AL32"/>
    <mergeCell ref="AM2:AQ2"/>
    <mergeCell ref="AR2:AS2"/>
    <mergeCell ref="AT2:AT3"/>
    <mergeCell ref="AM17:AQ17"/>
    <mergeCell ref="AR17:AS17"/>
    <mergeCell ref="AT17:AT18"/>
    <mergeCell ref="AR32:AS32"/>
    <mergeCell ref="AT32:AT33"/>
    <mergeCell ref="AM32:AQ32"/>
    <mergeCell ref="AU2:AY2"/>
    <mergeCell ref="AZ2:BD2"/>
    <mergeCell ref="BE2:BF2"/>
    <mergeCell ref="A16:A18"/>
    <mergeCell ref="A1:A3"/>
    <mergeCell ref="AH2:AL2"/>
    <mergeCell ref="AH17:AL17"/>
    <mergeCell ref="AH1:AT1"/>
    <mergeCell ref="T2:V2"/>
    <mergeCell ref="W2:Y2"/>
    <mergeCell ref="Z2:AB2"/>
    <mergeCell ref="AC2:AE2"/>
    <mergeCell ref="B1:P1"/>
    <mergeCell ref="Q1:AE1"/>
    <mergeCell ref="B2:D2"/>
    <mergeCell ref="E2:G2"/>
    <mergeCell ref="H2:J2"/>
    <mergeCell ref="K2:M2"/>
    <mergeCell ref="N2:P2"/>
    <mergeCell ref="Q2:S2"/>
    <mergeCell ref="Z17:AB17"/>
    <mergeCell ref="AC17:AE17"/>
    <mergeCell ref="B16:P16"/>
    <mergeCell ref="Q16:AE16"/>
    <mergeCell ref="B17:D17"/>
    <mergeCell ref="E17:G17"/>
    <mergeCell ref="H17:J17"/>
    <mergeCell ref="K17:M17"/>
    <mergeCell ref="N17:P17"/>
    <mergeCell ref="Q17:S17"/>
    <mergeCell ref="T17:V17"/>
    <mergeCell ref="W17:Y1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workbookViewId="0">
      <selection activeCell="B1" sqref="B1:Y1"/>
    </sheetView>
  </sheetViews>
  <sheetFormatPr defaultRowHeight="15" x14ac:dyDescent="0.25"/>
  <cols>
    <col min="1" max="1" width="4.5703125" style="1" customWidth="1"/>
    <col min="2" max="6" width="5.7109375" customWidth="1"/>
    <col min="7" max="7" width="9" bestFit="1" customWidth="1"/>
    <col min="8" max="12" width="5.7109375" customWidth="1"/>
    <col min="13" max="13" width="9" bestFit="1" customWidth="1"/>
    <col min="14" max="18" width="5.7109375" customWidth="1"/>
    <col min="19" max="19" width="9" bestFit="1" customWidth="1"/>
    <col min="20" max="24" width="5.7109375" customWidth="1"/>
    <col min="25" max="25" width="9" bestFit="1" customWidth="1"/>
  </cols>
  <sheetData>
    <row r="1" spans="1:27" x14ac:dyDescent="0.25">
      <c r="A1" s="81" t="s">
        <v>12</v>
      </c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7" x14ac:dyDescent="0.25">
      <c r="A2" s="81"/>
      <c r="B2" s="80" t="s">
        <v>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 t="s">
        <v>2</v>
      </c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7" x14ac:dyDescent="0.25">
      <c r="A3" s="81"/>
      <c r="B3" s="80" t="s">
        <v>3</v>
      </c>
      <c r="C3" s="80"/>
      <c r="D3" s="80"/>
      <c r="E3" s="80"/>
      <c r="F3" s="80"/>
      <c r="G3" s="80"/>
      <c r="H3" s="80" t="s">
        <v>4</v>
      </c>
      <c r="I3" s="80"/>
      <c r="J3" s="80"/>
      <c r="K3" s="80"/>
      <c r="L3" s="80"/>
      <c r="M3" s="80"/>
      <c r="N3" s="80" t="s">
        <v>3</v>
      </c>
      <c r="O3" s="80"/>
      <c r="P3" s="80"/>
      <c r="Q3" s="80"/>
      <c r="R3" s="80"/>
      <c r="S3" s="80"/>
      <c r="T3" s="80" t="s">
        <v>4</v>
      </c>
      <c r="U3" s="80"/>
      <c r="V3" s="80"/>
      <c r="W3" s="80"/>
      <c r="X3" s="80"/>
      <c r="Y3" s="80"/>
      <c r="Z3" s="80" t="s">
        <v>11</v>
      </c>
      <c r="AA3" s="80"/>
    </row>
    <row r="4" spans="1:27" x14ac:dyDescent="0.25">
      <c r="A4" s="81"/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5</v>
      </c>
      <c r="O4" s="1" t="s">
        <v>6</v>
      </c>
      <c r="P4" s="1" t="s">
        <v>7</v>
      </c>
      <c r="Q4" s="1" t="s">
        <v>8</v>
      </c>
      <c r="R4" s="1" t="s">
        <v>9</v>
      </c>
      <c r="S4" s="1" t="s">
        <v>10</v>
      </c>
      <c r="T4" s="1" t="s">
        <v>5</v>
      </c>
      <c r="U4" s="1" t="s">
        <v>6</v>
      </c>
      <c r="V4" s="1" t="s">
        <v>7</v>
      </c>
      <c r="W4" s="1" t="s">
        <v>8</v>
      </c>
      <c r="X4" s="1" t="s">
        <v>9</v>
      </c>
      <c r="Y4" s="1" t="s">
        <v>10</v>
      </c>
      <c r="Z4" s="1" t="s">
        <v>3</v>
      </c>
      <c r="AA4" s="1" t="s">
        <v>4</v>
      </c>
    </row>
    <row r="5" spans="1:27" x14ac:dyDescent="0.25">
      <c r="A5" s="1">
        <v>0</v>
      </c>
      <c r="Z5">
        <f>G5-S5</f>
        <v>0</v>
      </c>
      <c r="AA5">
        <f>M5-Y5</f>
        <v>0</v>
      </c>
    </row>
    <row r="6" spans="1:27" x14ac:dyDescent="0.25">
      <c r="A6" s="1">
        <v>5</v>
      </c>
      <c r="Z6">
        <f t="shared" ref="Z6:Z25" si="0">G6-S6</f>
        <v>0</v>
      </c>
      <c r="AA6">
        <f t="shared" ref="AA6:AA25" si="1">M6-Y6</f>
        <v>0</v>
      </c>
    </row>
    <row r="7" spans="1:27" x14ac:dyDescent="0.25">
      <c r="A7" s="1">
        <v>10</v>
      </c>
      <c r="Z7">
        <f t="shared" si="0"/>
        <v>0</v>
      </c>
      <c r="AA7">
        <f t="shared" si="1"/>
        <v>0</v>
      </c>
    </row>
    <row r="8" spans="1:27" x14ac:dyDescent="0.25">
      <c r="A8" s="1">
        <v>15</v>
      </c>
      <c r="Z8">
        <f t="shared" si="0"/>
        <v>0</v>
      </c>
      <c r="AA8">
        <f t="shared" si="1"/>
        <v>0</v>
      </c>
    </row>
    <row r="9" spans="1:27" x14ac:dyDescent="0.25">
      <c r="A9" s="1">
        <v>20</v>
      </c>
      <c r="Z9">
        <f t="shared" si="0"/>
        <v>0</v>
      </c>
      <c r="AA9">
        <f t="shared" si="1"/>
        <v>0</v>
      </c>
    </row>
    <row r="10" spans="1:27" x14ac:dyDescent="0.25">
      <c r="A10" s="1">
        <v>25</v>
      </c>
      <c r="Z10">
        <f t="shared" si="0"/>
        <v>0</v>
      </c>
      <c r="AA10">
        <f t="shared" si="1"/>
        <v>0</v>
      </c>
    </row>
    <row r="11" spans="1:27" x14ac:dyDescent="0.25">
      <c r="A11" s="1">
        <v>30</v>
      </c>
      <c r="Z11">
        <f t="shared" si="0"/>
        <v>0</v>
      </c>
      <c r="AA11">
        <f t="shared" si="1"/>
        <v>0</v>
      </c>
    </row>
    <row r="12" spans="1:27" x14ac:dyDescent="0.25">
      <c r="A12" s="1">
        <v>35</v>
      </c>
      <c r="Z12">
        <f t="shared" si="0"/>
        <v>0</v>
      </c>
      <c r="AA12">
        <f t="shared" si="1"/>
        <v>0</v>
      </c>
    </row>
    <row r="13" spans="1:27" x14ac:dyDescent="0.25">
      <c r="A13" s="1">
        <v>40</v>
      </c>
      <c r="Z13">
        <f t="shared" si="0"/>
        <v>0</v>
      </c>
      <c r="AA13">
        <f t="shared" si="1"/>
        <v>0</v>
      </c>
    </row>
    <row r="14" spans="1:27" x14ac:dyDescent="0.25">
      <c r="A14" s="1">
        <v>45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>
        <v>0</v>
      </c>
      <c r="AA14" s="4">
        <v>0</v>
      </c>
    </row>
    <row r="15" spans="1:27" x14ac:dyDescent="0.25">
      <c r="A15" s="1">
        <v>50</v>
      </c>
      <c r="Z15">
        <f t="shared" si="0"/>
        <v>0</v>
      </c>
      <c r="AA15">
        <f t="shared" si="1"/>
        <v>0</v>
      </c>
    </row>
    <row r="16" spans="1:27" x14ac:dyDescent="0.25">
      <c r="A16" s="1">
        <v>55</v>
      </c>
      <c r="Z16">
        <f t="shared" si="0"/>
        <v>0</v>
      </c>
      <c r="AA16">
        <f t="shared" si="1"/>
        <v>0</v>
      </c>
    </row>
    <row r="17" spans="1:27" x14ac:dyDescent="0.25">
      <c r="A17" s="1">
        <v>60</v>
      </c>
      <c r="Z17">
        <f t="shared" si="0"/>
        <v>0</v>
      </c>
      <c r="AA17">
        <f t="shared" si="1"/>
        <v>0</v>
      </c>
    </row>
    <row r="18" spans="1:27" x14ac:dyDescent="0.25">
      <c r="A18" s="1">
        <v>65</v>
      </c>
      <c r="Z18">
        <f t="shared" si="0"/>
        <v>0</v>
      </c>
      <c r="AA18">
        <f t="shared" si="1"/>
        <v>0</v>
      </c>
    </row>
    <row r="19" spans="1:27" x14ac:dyDescent="0.25">
      <c r="A19" s="1">
        <v>70</v>
      </c>
      <c r="Z19">
        <f t="shared" si="0"/>
        <v>0</v>
      </c>
      <c r="AA19">
        <f t="shared" si="1"/>
        <v>0</v>
      </c>
    </row>
    <row r="20" spans="1:27" x14ac:dyDescent="0.25">
      <c r="A20" s="1">
        <v>75</v>
      </c>
      <c r="Z20">
        <f t="shared" si="0"/>
        <v>0</v>
      </c>
      <c r="AA20">
        <f t="shared" si="1"/>
        <v>0</v>
      </c>
    </row>
    <row r="21" spans="1:27" x14ac:dyDescent="0.25">
      <c r="A21" s="1">
        <v>80</v>
      </c>
      <c r="Z21">
        <f t="shared" si="0"/>
        <v>0</v>
      </c>
      <c r="AA21">
        <f t="shared" si="1"/>
        <v>0</v>
      </c>
    </row>
    <row r="22" spans="1:27" x14ac:dyDescent="0.25">
      <c r="A22" s="1">
        <v>85</v>
      </c>
      <c r="Z22">
        <f t="shared" si="0"/>
        <v>0</v>
      </c>
      <c r="AA22">
        <f t="shared" si="1"/>
        <v>0</v>
      </c>
    </row>
    <row r="23" spans="1:27" x14ac:dyDescent="0.25">
      <c r="A23" s="1">
        <v>90</v>
      </c>
      <c r="Z23">
        <f t="shared" si="0"/>
        <v>0</v>
      </c>
      <c r="AA23">
        <f t="shared" si="1"/>
        <v>0</v>
      </c>
    </row>
    <row r="24" spans="1:27" x14ac:dyDescent="0.25">
      <c r="A24" s="1">
        <v>95</v>
      </c>
      <c r="Z24">
        <f t="shared" si="0"/>
        <v>0</v>
      </c>
      <c r="AA24">
        <f t="shared" si="1"/>
        <v>0</v>
      </c>
    </row>
    <row r="25" spans="1:27" x14ac:dyDescent="0.25">
      <c r="A25" s="1">
        <v>100</v>
      </c>
      <c r="Z25">
        <f t="shared" si="0"/>
        <v>0</v>
      </c>
      <c r="AA25">
        <f t="shared" si="1"/>
        <v>0</v>
      </c>
    </row>
    <row r="26" spans="1:27" x14ac:dyDescent="0.25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25">
      <c r="A27" s="1">
        <v>25</v>
      </c>
      <c r="Z27">
        <f t="shared" ref="Z27:Z37" si="2">G27-S27</f>
        <v>0</v>
      </c>
      <c r="AA27">
        <f t="shared" ref="AA27:AA37" si="3">M27-Y27</f>
        <v>0</v>
      </c>
    </row>
    <row r="28" spans="1:27" x14ac:dyDescent="0.25">
      <c r="A28" s="1">
        <v>26</v>
      </c>
      <c r="Z28">
        <f t="shared" si="2"/>
        <v>0</v>
      </c>
      <c r="AA28">
        <f t="shared" si="3"/>
        <v>0</v>
      </c>
    </row>
    <row r="29" spans="1:27" x14ac:dyDescent="0.25">
      <c r="A29" s="1">
        <v>27</v>
      </c>
      <c r="Z29">
        <f t="shared" si="2"/>
        <v>0</v>
      </c>
      <c r="AA29">
        <f t="shared" si="3"/>
        <v>0</v>
      </c>
    </row>
    <row r="30" spans="1:27" x14ac:dyDescent="0.25">
      <c r="A30" s="1">
        <v>28</v>
      </c>
      <c r="Z30">
        <f t="shared" si="2"/>
        <v>0</v>
      </c>
      <c r="AA30">
        <f t="shared" si="3"/>
        <v>0</v>
      </c>
    </row>
    <row r="31" spans="1:27" x14ac:dyDescent="0.25">
      <c r="A31" s="1">
        <v>29</v>
      </c>
      <c r="Z31">
        <f t="shared" si="2"/>
        <v>0</v>
      </c>
      <c r="AA31">
        <f t="shared" si="3"/>
        <v>0</v>
      </c>
    </row>
    <row r="32" spans="1:27" x14ac:dyDescent="0.25">
      <c r="A32" s="1">
        <v>30</v>
      </c>
      <c r="Z32">
        <f t="shared" si="2"/>
        <v>0</v>
      </c>
      <c r="AA32">
        <f t="shared" si="3"/>
        <v>0</v>
      </c>
    </row>
    <row r="33" spans="1:27" x14ac:dyDescent="0.25">
      <c r="A33" s="1">
        <v>31</v>
      </c>
      <c r="Z33">
        <f t="shared" si="2"/>
        <v>0</v>
      </c>
      <c r="AA33">
        <f t="shared" si="3"/>
        <v>0</v>
      </c>
    </row>
    <row r="34" spans="1:27" x14ac:dyDescent="0.25">
      <c r="A34" s="1">
        <v>32</v>
      </c>
      <c r="Z34">
        <f t="shared" si="2"/>
        <v>0</v>
      </c>
      <c r="AA34">
        <f t="shared" si="3"/>
        <v>0</v>
      </c>
    </row>
    <row r="35" spans="1:27" x14ac:dyDescent="0.25">
      <c r="A35" s="1">
        <v>33</v>
      </c>
      <c r="Z35">
        <f t="shared" si="2"/>
        <v>0</v>
      </c>
      <c r="AA35">
        <f t="shared" si="3"/>
        <v>0</v>
      </c>
    </row>
    <row r="36" spans="1:27" x14ac:dyDescent="0.25">
      <c r="A36" s="1">
        <v>34</v>
      </c>
      <c r="Z36">
        <f t="shared" si="2"/>
        <v>0</v>
      </c>
      <c r="AA36">
        <f t="shared" si="3"/>
        <v>0</v>
      </c>
    </row>
    <row r="37" spans="1:27" x14ac:dyDescent="0.25">
      <c r="A37" s="1">
        <v>35</v>
      </c>
      <c r="Z37">
        <f t="shared" si="2"/>
        <v>0</v>
      </c>
      <c r="AA37">
        <f t="shared" si="3"/>
        <v>0</v>
      </c>
    </row>
  </sheetData>
  <mergeCells count="9">
    <mergeCell ref="Z3:AA3"/>
    <mergeCell ref="A1:A4"/>
    <mergeCell ref="B1:Y1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7" workbookViewId="0">
      <selection activeCell="D11" sqref="D11"/>
    </sheetView>
  </sheetViews>
  <sheetFormatPr defaultRowHeight="15" x14ac:dyDescent="0.25"/>
  <cols>
    <col min="1" max="1" width="7.5703125" bestFit="1" customWidth="1"/>
  </cols>
  <sheetData>
    <row r="1" spans="1:8" x14ac:dyDescent="0.25">
      <c r="A1" t="s">
        <v>1</v>
      </c>
      <c r="B1" s="72" t="s">
        <v>5</v>
      </c>
      <c r="C1" s="72" t="s">
        <v>6</v>
      </c>
      <c r="D1" s="72" t="s">
        <v>7</v>
      </c>
      <c r="E1" s="72" t="s">
        <v>8</v>
      </c>
      <c r="F1" s="72" t="s">
        <v>9</v>
      </c>
      <c r="G1" t="s">
        <v>10</v>
      </c>
    </row>
    <row r="2" spans="1:8" x14ac:dyDescent="0.25">
      <c r="A2" s="72">
        <v>4</v>
      </c>
      <c r="B2" s="73">
        <v>4</v>
      </c>
      <c r="C2" s="72">
        <v>3.98</v>
      </c>
      <c r="D2" s="72">
        <v>3.98</v>
      </c>
      <c r="E2" s="72">
        <v>3.97</v>
      </c>
      <c r="F2" s="72">
        <v>3.98</v>
      </c>
      <c r="G2" s="73">
        <f t="shared" ref="G2:G8" si="0">AVERAGE(B2:F2)</f>
        <v>3.9820000000000002</v>
      </c>
    </row>
    <row r="3" spans="1:8" x14ac:dyDescent="0.25">
      <c r="A3" s="72">
        <v>5</v>
      </c>
      <c r="B3" s="73">
        <v>5.4</v>
      </c>
      <c r="C3" s="72">
        <v>5.41</v>
      </c>
      <c r="D3" s="72">
        <v>5.41</v>
      </c>
      <c r="E3" s="72">
        <v>5.41</v>
      </c>
      <c r="F3" s="72">
        <v>5.41</v>
      </c>
      <c r="G3" s="73">
        <f t="shared" si="0"/>
        <v>5.4079999999999995</v>
      </c>
    </row>
    <row r="4" spans="1:8" x14ac:dyDescent="0.25">
      <c r="A4" s="72">
        <v>6</v>
      </c>
      <c r="B4" s="72">
        <v>6.17</v>
      </c>
      <c r="C4" s="72">
        <v>6.18</v>
      </c>
      <c r="D4" s="72">
        <v>6.17</v>
      </c>
      <c r="E4" s="72">
        <v>6.18</v>
      </c>
      <c r="F4" s="72">
        <v>6.19</v>
      </c>
      <c r="G4" s="73">
        <f t="shared" si="0"/>
        <v>6.1779999999999999</v>
      </c>
    </row>
    <row r="5" spans="1:8" x14ac:dyDescent="0.25">
      <c r="A5" s="72">
        <v>7</v>
      </c>
      <c r="B5" s="72">
        <v>6.85</v>
      </c>
      <c r="C5" s="72">
        <v>6.85</v>
      </c>
      <c r="D5" s="73">
        <v>6.85</v>
      </c>
      <c r="E5" s="73">
        <v>6.85</v>
      </c>
      <c r="F5" s="72">
        <v>6.85</v>
      </c>
      <c r="G5" s="73">
        <f t="shared" si="0"/>
        <v>6.85</v>
      </c>
    </row>
    <row r="6" spans="1:8" x14ac:dyDescent="0.25">
      <c r="A6" s="72">
        <v>8</v>
      </c>
      <c r="B6" s="72">
        <v>7.65</v>
      </c>
      <c r="C6" s="72">
        <v>7.64</v>
      </c>
      <c r="D6" s="72">
        <v>7.65</v>
      </c>
      <c r="E6" s="72">
        <v>7.65</v>
      </c>
      <c r="F6" s="72">
        <v>7.65</v>
      </c>
      <c r="G6" s="73">
        <f t="shared" si="0"/>
        <v>7.6479999999999988</v>
      </c>
    </row>
    <row r="7" spans="1:8" x14ac:dyDescent="0.25">
      <c r="A7" s="72">
        <v>9</v>
      </c>
      <c r="B7" s="73">
        <v>9</v>
      </c>
      <c r="C7" s="73">
        <v>9</v>
      </c>
      <c r="D7" s="73">
        <v>9</v>
      </c>
      <c r="E7" s="73">
        <v>9</v>
      </c>
      <c r="F7" s="73">
        <v>9</v>
      </c>
      <c r="G7" s="73">
        <f t="shared" si="0"/>
        <v>9</v>
      </c>
    </row>
    <row r="8" spans="1:8" x14ac:dyDescent="0.25">
      <c r="A8" s="72">
        <v>10</v>
      </c>
      <c r="B8" s="72">
        <v>9.92</v>
      </c>
      <c r="C8" s="72">
        <v>9.92</v>
      </c>
      <c r="D8" s="72">
        <v>9.92</v>
      </c>
      <c r="E8" s="72">
        <v>9.92</v>
      </c>
      <c r="F8" s="72">
        <v>9.92</v>
      </c>
      <c r="G8" s="73">
        <f t="shared" si="0"/>
        <v>9.92</v>
      </c>
    </row>
    <row r="10" spans="1:8" x14ac:dyDescent="0.25">
      <c r="A10" s="72" t="s">
        <v>3</v>
      </c>
      <c r="B10" s="72" t="s">
        <v>5</v>
      </c>
      <c r="C10" s="72" t="s">
        <v>6</v>
      </c>
      <c r="D10" s="72" t="s">
        <v>7</v>
      </c>
      <c r="E10" s="72" t="s">
        <v>8</v>
      </c>
      <c r="F10" s="72" t="s">
        <v>9</v>
      </c>
      <c r="G10" s="72" t="s">
        <v>10</v>
      </c>
    </row>
    <row r="11" spans="1:8" x14ac:dyDescent="0.25">
      <c r="A11" s="73">
        <v>3.9820000000000002</v>
      </c>
      <c r="B11" s="72">
        <v>4</v>
      </c>
      <c r="C11" s="72">
        <v>4</v>
      </c>
      <c r="D11" s="72">
        <v>4.03</v>
      </c>
      <c r="E11" s="72">
        <v>4</v>
      </c>
      <c r="F11" s="72">
        <v>4.03</v>
      </c>
      <c r="G11" s="72">
        <f t="shared" ref="G11:G17" si="1">AVERAGE(B11:F11)</f>
        <v>4.0120000000000005</v>
      </c>
      <c r="H11" s="12">
        <f t="shared" ref="H11:H17" si="2">A11-G11</f>
        <v>-3.0000000000000249E-2</v>
      </c>
    </row>
    <row r="12" spans="1:8" x14ac:dyDescent="0.25">
      <c r="A12" s="73">
        <v>5.4079999999999995</v>
      </c>
      <c r="B12" s="72">
        <v>5.27</v>
      </c>
      <c r="C12" s="72">
        <v>5.24</v>
      </c>
      <c r="D12" s="72">
        <v>5.27</v>
      </c>
      <c r="E12" s="72">
        <v>5.27</v>
      </c>
      <c r="F12" s="72">
        <v>5.27</v>
      </c>
      <c r="G12" s="72">
        <f t="shared" si="1"/>
        <v>5.2639999999999993</v>
      </c>
      <c r="H12" s="12">
        <f t="shared" si="2"/>
        <v>0.14400000000000013</v>
      </c>
    </row>
    <row r="13" spans="1:8" x14ac:dyDescent="0.25">
      <c r="A13" s="73">
        <v>6.1779999999999999</v>
      </c>
      <c r="B13" s="72">
        <v>6.17</v>
      </c>
      <c r="C13" s="72">
        <v>6.2</v>
      </c>
      <c r="D13" s="72">
        <v>6.2</v>
      </c>
      <c r="E13" s="72">
        <v>6.2</v>
      </c>
      <c r="F13" s="72">
        <v>6.22</v>
      </c>
      <c r="G13" s="72">
        <f t="shared" si="1"/>
        <v>6.1979999999999995</v>
      </c>
      <c r="H13" s="12">
        <f t="shared" si="2"/>
        <v>-1.9999999999999574E-2</v>
      </c>
    </row>
    <row r="14" spans="1:8" x14ac:dyDescent="0.25">
      <c r="A14" s="73">
        <v>6.85</v>
      </c>
      <c r="B14" s="72">
        <v>6.9</v>
      </c>
      <c r="C14" s="72">
        <v>6.87</v>
      </c>
      <c r="D14" s="73">
        <v>6.9</v>
      </c>
      <c r="E14" s="73">
        <v>6.9</v>
      </c>
      <c r="F14" s="72">
        <v>6.87</v>
      </c>
      <c r="G14" s="72">
        <f t="shared" si="1"/>
        <v>6.8879999999999999</v>
      </c>
      <c r="H14" s="12">
        <f t="shared" si="2"/>
        <v>-3.8000000000000256E-2</v>
      </c>
    </row>
    <row r="15" spans="1:8" x14ac:dyDescent="0.25">
      <c r="A15" s="73">
        <v>7.6479999999999988</v>
      </c>
      <c r="B15" s="72">
        <v>7.53</v>
      </c>
      <c r="C15" s="72">
        <v>7.51</v>
      </c>
      <c r="D15" s="72">
        <v>7.53</v>
      </c>
      <c r="E15" s="72">
        <v>7.56</v>
      </c>
      <c r="F15" s="72">
        <v>7.53</v>
      </c>
      <c r="G15" s="72">
        <f t="shared" si="1"/>
        <v>7.5319999999999991</v>
      </c>
      <c r="H15" s="12">
        <f t="shared" si="2"/>
        <v>0.11599999999999966</v>
      </c>
    </row>
    <row r="16" spans="1:8" x14ac:dyDescent="0.25">
      <c r="A16" s="73">
        <v>9</v>
      </c>
      <c r="B16" s="72">
        <v>9.0299999999999994</v>
      </c>
      <c r="C16" s="72">
        <v>9.0299999999999994</v>
      </c>
      <c r="D16" s="72">
        <v>9.0299999999999994</v>
      </c>
      <c r="E16" s="72">
        <v>9.06</v>
      </c>
      <c r="F16" s="72">
        <v>9.06</v>
      </c>
      <c r="G16" s="72">
        <f t="shared" si="1"/>
        <v>9.0419999999999998</v>
      </c>
      <c r="H16" s="12">
        <f t="shared" si="2"/>
        <v>-4.1999999999999815E-2</v>
      </c>
    </row>
    <row r="17" spans="1:8" x14ac:dyDescent="0.25">
      <c r="A17" s="73">
        <v>9.92</v>
      </c>
      <c r="B17" s="72">
        <v>10</v>
      </c>
      <c r="C17" s="72">
        <v>10</v>
      </c>
      <c r="D17" s="72">
        <v>10</v>
      </c>
      <c r="E17" s="72">
        <v>10</v>
      </c>
      <c r="F17" s="72">
        <v>10</v>
      </c>
      <c r="G17" s="72">
        <f t="shared" si="1"/>
        <v>10</v>
      </c>
      <c r="H17" s="12">
        <f t="shared" si="2"/>
        <v>-8.0000000000000071E-2</v>
      </c>
    </row>
    <row r="18" spans="1:8" x14ac:dyDescent="0.25">
      <c r="A18" s="72"/>
      <c r="B18" s="72"/>
      <c r="C18" s="72"/>
      <c r="D18" s="72"/>
      <c r="E18" s="72"/>
      <c r="F18" s="72"/>
      <c r="G18" s="72"/>
      <c r="H18" s="12"/>
    </row>
    <row r="19" spans="1:8" x14ac:dyDescent="0.25">
      <c r="A19" s="72" t="s">
        <v>4</v>
      </c>
      <c r="B19" s="72" t="s">
        <v>5</v>
      </c>
      <c r="C19" s="72" t="s">
        <v>6</v>
      </c>
      <c r="D19" s="72" t="s">
        <v>7</v>
      </c>
      <c r="E19" s="72" t="s">
        <v>8</v>
      </c>
      <c r="F19" s="72" t="s">
        <v>9</v>
      </c>
      <c r="G19" s="72" t="s">
        <v>10</v>
      </c>
      <c r="H19" s="12"/>
    </row>
    <row r="20" spans="1:8" x14ac:dyDescent="0.25">
      <c r="A20" s="73">
        <v>3.9820000000000002</v>
      </c>
      <c r="B20" s="72">
        <v>4.03</v>
      </c>
      <c r="C20" s="72">
        <v>4.03</v>
      </c>
      <c r="D20" s="72">
        <v>4.03</v>
      </c>
      <c r="E20" s="72">
        <v>4</v>
      </c>
      <c r="F20" s="72">
        <v>4</v>
      </c>
      <c r="G20" s="72">
        <f t="shared" ref="G20:G26" si="3">AVERAGE(B20:F20)</f>
        <v>4.0179999999999998</v>
      </c>
      <c r="H20" s="12">
        <f t="shared" ref="H20:H26" si="4">A20-G20</f>
        <v>-3.5999999999999588E-2</v>
      </c>
    </row>
    <row r="21" spans="1:8" x14ac:dyDescent="0.25">
      <c r="A21" s="73">
        <v>5.4079999999999995</v>
      </c>
      <c r="B21" s="72">
        <v>5.21</v>
      </c>
      <c r="C21" s="72">
        <v>5.41</v>
      </c>
      <c r="D21" s="72">
        <v>5.41</v>
      </c>
      <c r="E21" s="72">
        <v>5.41</v>
      </c>
      <c r="F21" s="72">
        <v>5.44</v>
      </c>
      <c r="G21" s="72">
        <f t="shared" si="3"/>
        <v>5.3760000000000003</v>
      </c>
      <c r="H21" s="12">
        <f t="shared" si="4"/>
        <v>3.199999999999914E-2</v>
      </c>
    </row>
    <row r="22" spans="1:8" x14ac:dyDescent="0.25">
      <c r="A22" s="73">
        <v>6.1779999999999999</v>
      </c>
      <c r="B22" s="72">
        <v>6.17</v>
      </c>
      <c r="C22" s="72">
        <v>6.2</v>
      </c>
      <c r="D22" s="72">
        <v>6.2</v>
      </c>
      <c r="E22" s="72">
        <v>6.2</v>
      </c>
      <c r="F22" s="72">
        <v>6.22</v>
      </c>
      <c r="G22" s="72">
        <f t="shared" si="3"/>
        <v>6.1979999999999995</v>
      </c>
      <c r="H22" s="12">
        <f t="shared" si="4"/>
        <v>-1.9999999999999574E-2</v>
      </c>
    </row>
    <row r="23" spans="1:8" x14ac:dyDescent="0.25">
      <c r="A23" s="73">
        <v>6.85</v>
      </c>
      <c r="B23" s="72">
        <v>6.9</v>
      </c>
      <c r="C23" s="72">
        <v>6.9</v>
      </c>
      <c r="D23" s="72">
        <v>6.9</v>
      </c>
      <c r="E23" s="72">
        <v>6.9</v>
      </c>
      <c r="F23" s="72">
        <v>6.9</v>
      </c>
      <c r="G23" s="72">
        <f t="shared" si="3"/>
        <v>6.9</v>
      </c>
      <c r="H23" s="12">
        <f t="shared" si="4"/>
        <v>-5.0000000000000711E-2</v>
      </c>
    </row>
    <row r="24" spans="1:8" x14ac:dyDescent="0.25">
      <c r="A24" s="73">
        <v>7.6479999999999988</v>
      </c>
      <c r="B24" s="72">
        <v>7.62</v>
      </c>
      <c r="C24" s="72">
        <v>7.65</v>
      </c>
      <c r="D24" s="72">
        <v>7.65</v>
      </c>
      <c r="E24" s="72">
        <v>7.65</v>
      </c>
      <c r="F24" s="72">
        <v>7.67</v>
      </c>
      <c r="G24" s="72">
        <f t="shared" si="3"/>
        <v>7.6480000000000006</v>
      </c>
      <c r="H24" s="12">
        <f t="shared" si="4"/>
        <v>0</v>
      </c>
    </row>
    <row r="25" spans="1:8" x14ac:dyDescent="0.25">
      <c r="A25" s="73">
        <v>9</v>
      </c>
      <c r="B25" s="72">
        <v>9.0299999999999994</v>
      </c>
      <c r="C25" s="72">
        <v>9.0299999999999994</v>
      </c>
      <c r="D25" s="72">
        <v>9.0299999999999994</v>
      </c>
      <c r="E25" s="72">
        <v>9.0299999999999994</v>
      </c>
      <c r="F25" s="72">
        <v>9.0299999999999994</v>
      </c>
      <c r="G25" s="72">
        <f t="shared" si="3"/>
        <v>9.0299999999999994</v>
      </c>
      <c r="H25" s="12">
        <f t="shared" si="4"/>
        <v>-2.9999999999999361E-2</v>
      </c>
    </row>
    <row r="26" spans="1:8" x14ac:dyDescent="0.25">
      <c r="A26" s="73">
        <v>9.92</v>
      </c>
      <c r="B26" s="72">
        <v>10</v>
      </c>
      <c r="C26" s="72">
        <v>10</v>
      </c>
      <c r="D26" s="72">
        <v>10</v>
      </c>
      <c r="E26" s="72">
        <v>10</v>
      </c>
      <c r="F26" s="72">
        <v>10</v>
      </c>
      <c r="G26" s="72">
        <f t="shared" si="3"/>
        <v>10</v>
      </c>
      <c r="H26" s="12">
        <f t="shared" si="4"/>
        <v>-8.0000000000000071E-2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DO (2)</vt:lpstr>
      <vt:lpstr>DO</vt:lpstr>
      <vt:lpstr>EC</vt:lpstr>
      <vt:lpstr>T</vt:lpstr>
      <vt:lpstr>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Larins</dc:creator>
  <cp:lastModifiedBy>Larins</cp:lastModifiedBy>
  <dcterms:created xsi:type="dcterms:W3CDTF">2017-01-19T21:26:24Z</dcterms:created>
  <dcterms:modified xsi:type="dcterms:W3CDTF">2017-06-05T11:43:22Z</dcterms:modified>
</cp:coreProperties>
</file>